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portafolio_contable\"/>
    </mc:Choice>
  </mc:AlternateContent>
  <xr:revisionPtr revIDLastSave="0" documentId="8_{782042FF-FDD4-468A-9A77-A805EA1D278F}" xr6:coauthVersionLast="47" xr6:coauthVersionMax="47" xr10:uidLastSave="{00000000-0000-0000-0000-000000000000}"/>
  <bookViews>
    <workbookView xWindow="-120" yWindow="-120" windowWidth="19440" windowHeight="11640" activeTab="1" xr2:uid="{00000000-000D-0000-FFFF-FFFF00000000}"/>
  </bookViews>
  <sheets>
    <sheet name="Comp. Reten." sheetId="1" r:id="rId1"/>
    <sheet name="Tabla reten." sheetId="2" r:id="rId2"/>
    <sheet name="Hoja3" sheetId="3" r:id="rId3"/>
  </sheets>
  <definedNames>
    <definedName name="_xlnm._FilterDatabase" localSheetId="1" hidden="1">'Tabla reten.'!$A$7:$R$41</definedName>
  </definedNames>
  <calcPr calcId="181029"/>
</workbook>
</file>

<file path=xl/calcChain.xml><?xml version="1.0" encoding="utf-8"?>
<calcChain xmlns="http://schemas.openxmlformats.org/spreadsheetml/2006/main">
  <c r="E20" i="1" l="1"/>
  <c r="G20" i="1" s="1"/>
  <c r="H25" i="1"/>
  <c r="D25" i="1"/>
  <c r="E25" i="1" l="1"/>
  <c r="I20" i="1"/>
  <c r="G25" i="1"/>
  <c r="I25" i="1" l="1"/>
  <c r="J20" i="1"/>
  <c r="J2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Mario Arturo Jimenez Mendoza</author>
  </authors>
  <commentList>
    <comment ref="C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Mario Arturo Jimenez Mendoza:</t>
        </r>
        <r>
          <rPr>
            <sz val="9"/>
            <color indexed="81"/>
            <rFont val="Tahoma"/>
            <family val="2"/>
          </rPr>
          <t xml:space="preserve">
Debe actualizar la Gaceta de la nueva U.T. asi como el valor de la misma.
marioarturojimenez@gmail.com
academiadefinanzasytecnologia@gmail.com
0424 4337875</t>
        </r>
      </text>
    </comment>
  </commentList>
</comments>
</file>

<file path=xl/sharedStrings.xml><?xml version="1.0" encoding="utf-8"?>
<sst xmlns="http://schemas.openxmlformats.org/spreadsheetml/2006/main" count="353" uniqueCount="141">
  <si>
    <t>Atentamente,</t>
  </si>
  <si>
    <t>Por el Agente de Retención</t>
  </si>
  <si>
    <t>Nota:</t>
  </si>
  <si>
    <t xml:space="preserve">Este comprobante se emitirá en Original y una Copia </t>
  </si>
  <si>
    <t>R.I.F.:</t>
  </si>
  <si>
    <t>-</t>
  </si>
  <si>
    <r>
      <t>1.</t>
    </r>
    <r>
      <rPr>
        <b/>
        <sz val="7"/>
        <rFont val="Times New Roman"/>
        <family val="1"/>
      </rPr>
      <t> </t>
    </r>
    <r>
      <rPr>
        <b/>
        <sz val="8"/>
        <rFont val="Verdana"/>
        <family val="2"/>
      </rPr>
      <t>El Original es para el Agente de Retención y la</t>
    </r>
  </si>
  <si>
    <r>
      <t xml:space="preserve">2. </t>
    </r>
    <r>
      <rPr>
        <b/>
        <sz val="8"/>
        <rFont val="Verdana"/>
        <family val="2"/>
      </rPr>
      <t>Copia para el Contribuyente</t>
    </r>
  </si>
  <si>
    <t xml:space="preserve">R.I.F : </t>
  </si>
  <si>
    <t xml:space="preserve">Comprobante de Retenciones Varias                                              </t>
  </si>
  <si>
    <t>Del Impuesto Sobre la Renta</t>
  </si>
  <si>
    <t>Segun el Articulo 24 del Decreto 1808</t>
  </si>
  <si>
    <r>
      <t>Datos del Contibuyente</t>
    </r>
    <r>
      <rPr>
        <sz val="10"/>
        <rFont val="Verdana"/>
        <family val="2"/>
      </rPr>
      <t>:</t>
    </r>
  </si>
  <si>
    <t xml:space="preserve">Fecha de emision: </t>
  </si>
  <si>
    <t xml:space="preserve">Nombres o Razon Social: </t>
  </si>
  <si>
    <t>Fecha de pago de la factura:</t>
  </si>
  <si>
    <t>Informacion del impuesto retenido:</t>
  </si>
  <si>
    <t>Datos del Agente de Retencion:</t>
  </si>
  <si>
    <t xml:space="preserve">Nota: Este comprobante se emite para dar cumplimiento lo ordenado por la resolución N° 171 del  
04-06-1997. Gaceta Oficial N° 36220 del 04-06-1997, en materia de retenciones del I.S.L.R. </t>
  </si>
  <si>
    <t>Numero de la Factura</t>
  </si>
  <si>
    <t>Numero de control de la factura</t>
  </si>
  <si>
    <t>Codigo retencion SENIAT</t>
  </si>
  <si>
    <t>Monto Total de la factura Bs.</t>
  </si>
  <si>
    <t>Cantidad objeto de Retencion Bs.</t>
  </si>
  <si>
    <t>Tarifa
% 
 de retencion</t>
  </si>
  <si>
    <t>Impuesto retenido Bs. (b x c)</t>
  </si>
  <si>
    <t>Impuesto a retener Bs.
(d–e)</t>
  </si>
  <si>
    <t>Sustraendo
(menos) 
Bs</t>
  </si>
  <si>
    <t>Total a Pagara–f)</t>
  </si>
  <si>
    <t>Total</t>
  </si>
  <si>
    <t>a</t>
  </si>
  <si>
    <t>b</t>
  </si>
  <si>
    <t>c</t>
  </si>
  <si>
    <t>d</t>
  </si>
  <si>
    <t>e</t>
  </si>
  <si>
    <t>f</t>
  </si>
  <si>
    <t>g</t>
  </si>
  <si>
    <t>Tabla de retenciones del ISLR</t>
  </si>
  <si>
    <r>
      <rPr>
        <b/>
        <sz val="10"/>
        <color rgb="FF4F2C7E"/>
        <rFont val="Arial"/>
        <family val="2"/>
      </rPr>
      <t xml:space="preserve">Valor de la Unidad Tributaria
</t>
    </r>
    <r>
      <rPr>
        <sz val="10"/>
        <color rgb="FF4F2C7E"/>
        <rFont val="Arial MT"/>
        <family val="2"/>
      </rPr>
      <t>(G.O. 42.623 del 08/05/2023)</t>
    </r>
  </si>
  <si>
    <t>Persona natural</t>
  </si>
  <si>
    <t>Persona juridica</t>
  </si>
  <si>
    <r>
      <rPr>
        <b/>
        <sz val="10"/>
        <color rgb="FF4F2C7E"/>
        <rFont val="Arial"/>
        <family val="2"/>
      </rPr>
      <t xml:space="preserve">Factor: </t>
    </r>
    <r>
      <rPr>
        <sz val="10"/>
        <color rgb="FF4F2C7E"/>
        <rFont val="Arial MT"/>
        <family val="2"/>
      </rPr>
      <t>Decreto 1.808 Art. 9 Parágrafo 2do.</t>
    </r>
  </si>
  <si>
    <t>No Residente (PNNR)</t>
  </si>
  <si>
    <t>Residente (PNR)</t>
  </si>
  <si>
    <t>No domiciliada (PJND)</t>
  </si>
  <si>
    <t>Domiciliada (PJD)</t>
  </si>
  <si>
    <t>Decreto 1.808 Artículo 9 Concepto del Pago</t>
  </si>
  <si>
    <t>Numeral / Literal</t>
  </si>
  <si>
    <t>Codigo de concepto SENIAT</t>
  </si>
  <si>
    <t>Base imponible</t>
  </si>
  <si>
    <t>Tarifa o porcentaje</t>
  </si>
  <si>
    <t>Pagos mayores a Bs.</t>
  </si>
  <si>
    <t>Sustraendo en Bs.</t>
  </si>
  <si>
    <r>
      <rPr>
        <sz val="10"/>
        <rFont val="Arial MT"/>
        <family val="2"/>
      </rPr>
      <t>HONORARIOS PROFESIONALES</t>
    </r>
  </si>
  <si>
    <r>
      <rPr>
        <sz val="10"/>
        <rFont val="Arial MT"/>
        <family val="2"/>
      </rPr>
      <t>9.1. a</t>
    </r>
  </si>
  <si>
    <r>
      <rPr>
        <sz val="10"/>
        <rFont val="Arial MT"/>
        <family val="2"/>
      </rPr>
      <t>-</t>
    </r>
  </si>
  <si>
    <t>Tarifa N° 2</t>
  </si>
  <si>
    <r>
      <rPr>
        <sz val="10"/>
        <rFont val="Arial MT"/>
        <family val="2"/>
      </rPr>
      <t>9.1. b</t>
    </r>
  </si>
  <si>
    <r>
      <rPr>
        <sz val="10"/>
        <color rgb="FF4F2C7E"/>
        <rFont val="Arial MT"/>
        <family val="2"/>
      </rPr>
      <t>-</t>
    </r>
  </si>
  <si>
    <r>
      <rPr>
        <sz val="10"/>
        <rFont val="Arial MT"/>
        <family val="2"/>
      </rPr>
      <t>HONORARIOS PROF. EN HIPÓDROMOS</t>
    </r>
  </si>
  <si>
    <r>
      <rPr>
        <sz val="10"/>
        <rFont val="Arial MT"/>
        <family val="2"/>
      </rPr>
      <t>9.1.c</t>
    </r>
  </si>
  <si>
    <r>
      <rPr>
        <sz val="10"/>
        <rFont val="Arial MT"/>
        <family val="2"/>
      </rPr>
      <t>HONORARIOS PROF. EN CENTROS DE SALUD</t>
    </r>
  </si>
  <si>
    <r>
      <rPr>
        <sz val="10"/>
        <rFont val="Arial MT"/>
        <family val="2"/>
      </rPr>
      <t>9.1.d</t>
    </r>
  </si>
  <si>
    <r>
      <rPr>
        <sz val="10"/>
        <rFont val="Arial MT"/>
        <family val="2"/>
      </rPr>
      <t>COMISIONES ENAJENACIÓN INMUEBLES</t>
    </r>
  </si>
  <si>
    <r>
      <rPr>
        <sz val="10"/>
        <rFont val="Arial MT"/>
        <family val="2"/>
      </rPr>
      <t>9.2.a</t>
    </r>
  </si>
  <si>
    <r>
      <rPr>
        <sz val="10"/>
        <rFont val="Arial MT"/>
        <family val="2"/>
      </rPr>
      <t>COMISIONES MERCANTILES Y OTRAS</t>
    </r>
  </si>
  <si>
    <r>
      <rPr>
        <sz val="10"/>
        <rFont val="Arial MT"/>
        <family val="2"/>
      </rPr>
      <t>9.2.b</t>
    </r>
  </si>
  <si>
    <r>
      <rPr>
        <sz val="10"/>
        <rFont val="Arial MT"/>
        <family val="2"/>
      </rPr>
      <t>INTERESES ART. 27 # 2 L.I.S.L.R.</t>
    </r>
  </si>
  <si>
    <r>
      <rPr>
        <sz val="10"/>
        <rFont val="Arial MT"/>
        <family val="2"/>
      </rPr>
      <t>9.3. a</t>
    </r>
  </si>
  <si>
    <r>
      <rPr>
        <sz val="10"/>
        <rFont val="Arial MT"/>
        <family val="2"/>
      </rPr>
      <t>INTERESES ART. 52 PARÁGRAFO 2° L.I.S.L.R.</t>
    </r>
  </si>
  <si>
    <r>
      <rPr>
        <sz val="10"/>
        <rFont val="Arial MT"/>
        <family val="2"/>
      </rPr>
      <t>9.3.b</t>
    </r>
  </si>
  <si>
    <r>
      <rPr>
        <sz val="10"/>
        <rFont val="Arial MT"/>
        <family val="2"/>
      </rPr>
      <t>INTERESES</t>
    </r>
  </si>
  <si>
    <r>
      <rPr>
        <sz val="10"/>
        <rFont val="Arial MT"/>
        <family val="2"/>
      </rPr>
      <t>9.3.c</t>
    </r>
  </si>
  <si>
    <r>
      <rPr>
        <sz val="10"/>
        <rFont val="Arial MT"/>
        <family val="2"/>
      </rPr>
      <t>AGENCIAS DE NOTICIAS INTERNACIONALES ART. 35 LISLR</t>
    </r>
  </si>
  <si>
    <r>
      <rPr>
        <sz val="10"/>
        <rFont val="Arial MT"/>
        <family val="2"/>
      </rPr>
      <t>9.4</t>
    </r>
  </si>
  <si>
    <r>
      <rPr>
        <sz val="10"/>
        <rFont val="Arial MT"/>
        <family val="2"/>
      </rPr>
      <t>FLETES Y GTOS DE TRANSP. INTERNAC. (entre Venezuela y el Exterior o viceversa). ART. 36 LISLR</t>
    </r>
  </si>
  <si>
    <r>
      <rPr>
        <sz val="10"/>
        <rFont val="Arial MT"/>
        <family val="2"/>
      </rPr>
      <t>9.5</t>
    </r>
  </si>
  <si>
    <r>
      <rPr>
        <sz val="10"/>
        <rFont val="Arial MT"/>
        <family val="2"/>
      </rPr>
      <t>FLETES EN EL PAIS A EMP. INTERNAC. ART. 36 LISLR</t>
    </r>
  </si>
  <si>
    <t>TarifaN°2</t>
  </si>
  <si>
    <r>
      <rPr>
        <sz val="10"/>
        <rFont val="Arial MT"/>
        <family val="2"/>
      </rPr>
      <t>EXHIBICIÓN DE PELÍCULAS. ART 27 # 15, y 34 LISLR</t>
    </r>
  </si>
  <si>
    <r>
      <rPr>
        <sz val="10"/>
        <rFont val="Arial MT"/>
        <family val="2"/>
      </rPr>
      <t>9.6</t>
    </r>
  </si>
  <si>
    <r>
      <rPr>
        <sz val="10"/>
        <rFont val="Arial MT"/>
        <family val="2"/>
      </rPr>
      <t>REGALIAS ART 27 # 16 LISLR</t>
    </r>
  </si>
  <si>
    <r>
      <rPr>
        <sz val="10"/>
        <rFont val="Arial MT"/>
        <family val="2"/>
      </rPr>
      <t>9.7</t>
    </r>
  </si>
  <si>
    <r>
      <rPr>
        <sz val="10"/>
        <rFont val="Arial MT"/>
        <family val="2"/>
      </rPr>
      <t>ASISTENCIA TÉCNICA ART 27 # 16 LISLR</t>
    </r>
  </si>
  <si>
    <r>
      <rPr>
        <sz val="10"/>
        <rFont val="Arial MT"/>
        <family val="2"/>
      </rPr>
      <t>SERVICIOS TECNOLÓGICOS ART 27 # 16 LISLR</t>
    </r>
  </si>
  <si>
    <r>
      <rPr>
        <sz val="10"/>
        <rFont val="Arial MT"/>
        <family val="2"/>
      </rPr>
      <t>PRIMAS DE SEGURO Y REASEG. ART. 27 #18 Y PARÁGRAFO 3° ART. 52
LISLR</t>
    </r>
  </si>
  <si>
    <r>
      <rPr>
        <sz val="10"/>
        <rFont val="Arial MT"/>
        <family val="2"/>
      </rPr>
      <t>9.8</t>
    </r>
  </si>
  <si>
    <r>
      <rPr>
        <sz val="10"/>
        <rFont val="Arial MT"/>
        <family val="2"/>
      </rPr>
      <t>30% Ing. Neto</t>
    </r>
  </si>
  <si>
    <r>
      <rPr>
        <sz val="10"/>
        <rFont val="Arial MT"/>
        <family val="2"/>
      </rPr>
      <t>GANANCIAS EN JUEGOS Y APUESTAS</t>
    </r>
  </si>
  <si>
    <r>
      <rPr>
        <sz val="10"/>
        <rFont val="Arial MT"/>
        <family val="2"/>
      </rPr>
      <t>9.9</t>
    </r>
  </si>
  <si>
    <r>
      <rPr>
        <sz val="10"/>
        <rFont val="Arial MT"/>
        <family val="2"/>
      </rPr>
      <t>PREMIOS LOTERÍA E HIPÓDROMOS ART. 62 LISLR</t>
    </r>
  </si>
  <si>
    <r>
      <rPr>
        <sz val="10"/>
        <rFont val="Arial MT"/>
        <family val="2"/>
      </rPr>
      <t>PROPIETARIOS DE ANIMALES DE CARRERAS POR PREMIOS RECIBIDOS</t>
    </r>
  </si>
  <si>
    <r>
      <rPr>
        <sz val="10"/>
        <rFont val="Arial MT"/>
        <family val="2"/>
      </rPr>
      <t>9.10</t>
    </r>
  </si>
  <si>
    <r>
      <rPr>
        <sz val="10"/>
        <rFont val="Arial MT"/>
        <family val="2"/>
      </rPr>
      <t>SERVICIOS</t>
    </r>
  </si>
  <si>
    <r>
      <rPr>
        <sz val="10"/>
        <rFont val="Arial MT"/>
        <family val="2"/>
      </rPr>
      <t>9.11</t>
    </r>
  </si>
  <si>
    <r>
      <rPr>
        <sz val="10"/>
        <rFont val="Arial MT"/>
        <family val="2"/>
      </rPr>
      <t>ARRENDAMIENTO BIENES INMUEBLES</t>
    </r>
  </si>
  <si>
    <r>
      <rPr>
        <sz val="10"/>
        <rFont val="Arial MT"/>
        <family val="2"/>
      </rPr>
      <t>9.12</t>
    </r>
  </si>
  <si>
    <r>
      <rPr>
        <sz val="10"/>
        <rFont val="Arial MT"/>
        <family val="2"/>
      </rPr>
      <t>ARRENDAMIENTO BIENES MUEBLES</t>
    </r>
  </si>
  <si>
    <r>
      <rPr>
        <sz val="10"/>
        <rFont val="Arial MT"/>
        <family val="2"/>
      </rPr>
      <t>9.13</t>
    </r>
  </si>
  <si>
    <r>
      <rPr>
        <sz val="10"/>
        <rFont val="Arial MT"/>
        <family val="2"/>
      </rPr>
      <t>PAGOS DE TARJETAS DE CRÉDITO O CONSUMO</t>
    </r>
  </si>
  <si>
    <r>
      <rPr>
        <sz val="10"/>
        <rFont val="Arial MT"/>
        <family val="2"/>
      </rPr>
      <t>9.14</t>
    </r>
  </si>
  <si>
    <r>
      <rPr>
        <sz val="10"/>
        <color rgb="FF4F2C7E"/>
        <rFont val="Arial MT"/>
        <family val="2"/>
      </rPr>
      <t>**</t>
    </r>
  </si>
  <si>
    <r>
      <rPr>
        <sz val="10"/>
        <rFont val="Arial MT"/>
        <family val="2"/>
      </rPr>
      <t>**</t>
    </r>
  </si>
  <si>
    <r>
      <rPr>
        <sz val="10"/>
        <rFont val="Arial MT"/>
        <family val="2"/>
      </rPr>
      <t>PAGO DE GASOLINA CON TARJETA DE CRÉDITO O CONSUMO</t>
    </r>
  </si>
  <si>
    <r>
      <rPr>
        <sz val="10"/>
        <rFont val="Arial MT"/>
        <family val="2"/>
      </rPr>
      <t>FLETES Y GASTOS DE TRANSPORTE NACIONAL</t>
    </r>
  </si>
  <si>
    <r>
      <rPr>
        <sz val="10"/>
        <rFont val="Arial MT"/>
        <family val="2"/>
      </rPr>
      <t>9.15</t>
    </r>
  </si>
  <si>
    <r>
      <rPr>
        <sz val="10"/>
        <rFont val="Arial MT"/>
        <family val="2"/>
      </rPr>
      <t>PAGO DE EMP.DE SEGURO A CORREDORES</t>
    </r>
  </si>
  <si>
    <r>
      <rPr>
        <sz val="10"/>
        <rFont val="Arial MT"/>
        <family val="2"/>
      </rPr>
      <t>9.16</t>
    </r>
  </si>
  <si>
    <r>
      <rPr>
        <sz val="10"/>
        <rFont val="Arial MT"/>
        <family val="2"/>
      </rPr>
      <t>PAGO DE EMPRESAS DE SEGUROS POR REPARACIÓN DE BIENES DE SUS ASEGURADOS</t>
    </r>
  </si>
  <si>
    <r>
      <rPr>
        <sz val="10"/>
        <rFont val="Arial MT"/>
        <family val="2"/>
      </rPr>
      <t>9.17</t>
    </r>
  </si>
  <si>
    <r>
      <rPr>
        <sz val="10"/>
        <rFont val="Arial MT"/>
        <family val="2"/>
      </rPr>
      <t>PAGOS DE EMPRESAS DE SEGURO  A CENTROS DE SALUD POR ATENCIÓN DE SUS ASEGURADOS</t>
    </r>
  </si>
  <si>
    <r>
      <rPr>
        <sz val="10"/>
        <rFont val="Arial MT"/>
        <family val="2"/>
      </rPr>
      <t>PAGOS POR ADQUISICIÓN DE FONDOS DE COMERCIO</t>
    </r>
  </si>
  <si>
    <r>
      <rPr>
        <sz val="10"/>
        <rFont val="Arial MT"/>
        <family val="2"/>
      </rPr>
      <t>9.18</t>
    </r>
  </si>
  <si>
    <r>
      <rPr>
        <sz val="10"/>
        <rFont val="Arial MT"/>
        <family val="2"/>
      </rPr>
      <t>PUBLICIDAD Y PROPAGANDA</t>
    </r>
  </si>
  <si>
    <r>
      <rPr>
        <sz val="10"/>
        <rFont val="Arial MT"/>
        <family val="2"/>
      </rPr>
      <t>9.19</t>
    </r>
  </si>
  <si>
    <r>
      <rPr>
        <sz val="10"/>
        <rFont val="Arial MT"/>
        <family val="2"/>
      </rPr>
      <t>PUBLICIDAD Y PROPAGANDA EMISORAS DE RADIO</t>
    </r>
  </si>
  <si>
    <r>
      <rPr>
        <sz val="10"/>
        <rFont val="Arial MT"/>
        <family val="2"/>
      </rPr>
      <t>ENRIQUECIMIENTOS POR ENEJENACIÓN DE ACCIONES EN LA BOLSA DE
VALORES</t>
    </r>
  </si>
  <si>
    <r>
      <rPr>
        <sz val="10"/>
        <rFont val="Arial MT"/>
        <family val="2"/>
      </rPr>
      <t>9.20</t>
    </r>
  </si>
  <si>
    <r>
      <rPr>
        <sz val="10"/>
        <rFont val="Arial MT"/>
        <family val="2"/>
      </rPr>
      <t>PAGOS POR ENAJENACIÓN DE ACCIONES FUERA DE LA BOLSA DE
VALORES</t>
    </r>
  </si>
  <si>
    <r>
      <rPr>
        <sz val="10"/>
        <rFont val="Arial MT"/>
        <family val="2"/>
      </rPr>
      <t>9.21</t>
    </r>
  </si>
  <si>
    <t>De conformidad con lo establecido en el Parágrafo Primero del Artículo 9, a las personas jurídicas o comunidades no domiciliadas en</t>
  </si>
  <si>
    <t>el país, la retención del impuesto se efectuará dentro  del ejercicio gravable, en el momento del pago o del abono en cuenta de los enriquecimientos</t>
  </si>
  <si>
    <t>netos acumulados, convertidos en unidades tributarias (U.T.), previsto en el numeral 1, literal a) y c) del numeral 3, numerales 4, 5, 6, 7, 11 y 12 de</t>
  </si>
  <si>
    <t>este Articulo, de acuerdo con los siguientes porcentajes:</t>
  </si>
  <si>
    <t>Tarifa No. 2 - Personas Juridicas no domiciliadas</t>
  </si>
  <si>
    <t>Monto Pagado</t>
  </si>
  <si>
    <t>% de Retencion</t>
  </si>
  <si>
    <t>Sustraendo U.T</t>
  </si>
  <si>
    <t>Sustraendo Bs.</t>
  </si>
  <si>
    <r>
      <t xml:space="preserve">En esta Hoja puede usar la opcion </t>
    </r>
    <r>
      <rPr>
        <sz val="10"/>
        <color rgb="FF000000"/>
        <rFont val="Arial Black"/>
        <family val="2"/>
      </rPr>
      <t>Filtro</t>
    </r>
    <r>
      <rPr>
        <sz val="10"/>
        <color rgb="FF000000"/>
        <rFont val="Times New Roman"/>
        <family val="1"/>
      </rPr>
      <t xml:space="preserve"> para busqueda del concepto de retencion necesario o el codigo</t>
    </r>
  </si>
  <si>
    <r>
      <rPr>
        <sz val="10"/>
        <rFont val="Arial MT"/>
        <family val="2"/>
      </rPr>
      <t>1 - 2000 U.T.</t>
    </r>
  </si>
  <si>
    <r>
      <rPr>
        <sz val="10"/>
        <rFont val="Arial MT"/>
        <family val="2"/>
      </rPr>
      <t>2001 - 3000 U.T.</t>
    </r>
  </si>
  <si>
    <r>
      <rPr>
        <sz val="10"/>
        <rFont val="Arial MT"/>
        <family val="2"/>
      </rPr>
      <t>3001 U.T. - En adelante</t>
    </r>
  </si>
  <si>
    <t>** Para determinar la Base Imponible se aplicará la siguiente fórmula:</t>
  </si>
  <si>
    <t>Monto a pagar / (alícuota del IVA /100) + 1</t>
  </si>
  <si>
    <t>Licdo. Mario Arturo Jimenez Mendoza</t>
  </si>
  <si>
    <t>Contador publico Independiente</t>
  </si>
  <si>
    <t>marioarturojimenez@gmail.com</t>
  </si>
  <si>
    <t>academiadefinanzasytecnologia@gmail.com</t>
  </si>
  <si>
    <t>0424 4337875</t>
  </si>
  <si>
    <t>https://chat.whatsapp.com/Ghi6wmxlmfKDmoOBgXuSMg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</si>
</sst>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dd\-mmmm\-yyyy"/>
    <numFmt numFmtId="166" formatCode="000000"/>
    <numFmt numFmtId="167" formatCode="000"/>
    <numFmt numFmtId="168" formatCode="0.0000"/>
    <numFmt numFmtId="169" formatCode="0\ %"/>
  </numFmts>
  <fonts count="36">
    <font>
      <sz val="10"/>
      <name val="Arial"/>
    </font>
    <font>
      <sz val="10"/>
      <name val="Arial"/>
    </font>
    <font>
      <b/>
      <sz val="9"/>
      <name val="Verdana"/>
      <family val="2"/>
    </font>
    <font>
      <sz val="10"/>
      <name val="Verdana"/>
      <family val="2"/>
    </font>
    <font>
      <b/>
      <sz val="8"/>
      <name val="Verdana"/>
      <family val="2"/>
    </font>
    <font>
      <sz val="9"/>
      <name val="Verdana"/>
      <family val="2"/>
    </font>
    <font>
      <b/>
      <u/>
      <sz val="9"/>
      <name val="Verdana"/>
      <family val="2"/>
    </font>
    <font>
      <b/>
      <u/>
      <sz val="10"/>
      <name val="Verdana"/>
      <family val="2"/>
    </font>
    <font>
      <sz val="8"/>
      <name val="Verdana"/>
      <family val="2"/>
    </font>
    <font>
      <b/>
      <u/>
      <sz val="8"/>
      <name val="Verdana"/>
      <family val="2"/>
    </font>
    <font>
      <b/>
      <sz val="7"/>
      <name val="Times New Roman"/>
      <family val="1"/>
    </font>
    <font>
      <sz val="8"/>
      <name val="Arial"/>
    </font>
    <font>
      <b/>
      <sz val="10"/>
      <name val="Verdana"/>
      <family val="2"/>
    </font>
    <font>
      <sz val="10"/>
      <color rgb="FF000000"/>
      <name val="Times New Roman"/>
      <family val="1"/>
    </font>
    <font>
      <b/>
      <sz val="14"/>
      <color rgb="FF4F2C7E"/>
      <name val="Arial"/>
      <family val="2"/>
    </font>
    <font>
      <b/>
      <sz val="14"/>
      <name val="Arial"/>
      <family val="2"/>
    </font>
    <font>
      <sz val="10"/>
      <color rgb="FF4F2C7E"/>
      <name val="Times New Roman"/>
      <family val="2"/>
    </font>
    <font>
      <b/>
      <sz val="10"/>
      <color rgb="FF4F2C7E"/>
      <name val="Arial"/>
      <family val="2"/>
    </font>
    <font>
      <sz val="10"/>
      <color rgb="FF4F2C7E"/>
      <name val="Arial MT"/>
      <family val="2"/>
    </font>
    <font>
      <b/>
      <sz val="12"/>
      <color rgb="FF4F2C7E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rgb="FF000000"/>
      <name val="Arial MT"/>
    </font>
    <font>
      <b/>
      <sz val="10"/>
      <name val="Arial MT"/>
    </font>
    <font>
      <sz val="8"/>
      <color rgb="FF000000"/>
      <name val="Arial Black"/>
      <family val="2"/>
    </font>
    <font>
      <sz val="10"/>
      <name val="Arial MT"/>
    </font>
    <font>
      <sz val="10"/>
      <name val="Arial MT"/>
      <family val="2"/>
    </font>
    <font>
      <sz val="10"/>
      <color rgb="FF000000"/>
      <name val="Arial MT"/>
      <family val="2"/>
    </font>
    <font>
      <sz val="10"/>
      <color rgb="FF040C28"/>
      <name val="Arial MT"/>
      <family val="2"/>
    </font>
    <font>
      <b/>
      <sz val="10"/>
      <color rgb="FF7030A0"/>
      <name val="Arial"/>
      <family val="2"/>
    </font>
    <font>
      <sz val="10"/>
      <color rgb="FF000000"/>
      <name val="Arial Black"/>
      <family val="2"/>
    </font>
    <font>
      <sz val="14"/>
      <color rgb="FF000000"/>
      <name val="Script MT Bold"/>
      <family val="4"/>
    </font>
    <font>
      <u/>
      <sz val="10"/>
      <color theme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CECEF"/>
      </patternFill>
    </fill>
    <fill>
      <patternFill patternType="solid">
        <fgColor rgb="FFFFE7B0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3" fillId="0" borderId="0" applyNumberFormat="0" applyFill="0" applyBorder="0" applyAlignment="0" applyProtection="0"/>
  </cellStyleXfs>
  <cellXfs count="16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166" fontId="8" fillId="0" borderId="1" xfId="0" applyNumberFormat="1" applyFont="1" applyBorder="1" applyAlignment="1">
      <alignment horizontal="center" wrapText="1"/>
    </xf>
    <xf numFmtId="167" fontId="8" fillId="0" borderId="1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center" wrapText="1"/>
    </xf>
    <xf numFmtId="9" fontId="8" fillId="0" borderId="1" xfId="0" applyNumberFormat="1" applyFont="1" applyBorder="1" applyAlignment="1">
      <alignment horizontal="center" wrapText="1"/>
    </xf>
    <xf numFmtId="4" fontId="8" fillId="0" borderId="1" xfId="1" applyNumberFormat="1" applyFont="1" applyFill="1" applyBorder="1" applyAlignment="1">
      <alignment horizontal="center" wrapText="1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justify"/>
    </xf>
    <xf numFmtId="0" fontId="9" fillId="0" borderId="0" xfId="0" applyFont="1"/>
    <xf numFmtId="0" fontId="4" fillId="0" borderId="0" xfId="0" applyFont="1"/>
    <xf numFmtId="0" fontId="4" fillId="0" borderId="0" xfId="0" applyFont="1" applyAlignment="1">
      <alignment horizontal="left" indent="4"/>
    </xf>
    <xf numFmtId="0" fontId="2" fillId="0" borderId="0" xfId="0" applyFont="1" applyAlignment="1">
      <alignment horizontal="left" indent="4"/>
    </xf>
    <xf numFmtId="0" fontId="8" fillId="0" borderId="2" xfId="0" applyFont="1" applyBorder="1"/>
    <xf numFmtId="0" fontId="3" fillId="0" borderId="2" xfId="0" applyFont="1" applyBorder="1"/>
    <xf numFmtId="0" fontId="0" fillId="0" borderId="2" xfId="0" applyBorder="1"/>
    <xf numFmtId="0" fontId="5" fillId="0" borderId="2" xfId="0" applyFont="1" applyBorder="1"/>
    <xf numFmtId="0" fontId="12" fillId="0" borderId="0" xfId="0" applyFont="1"/>
    <xf numFmtId="0" fontId="1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/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5" fillId="0" borderId="4" xfId="0" applyFont="1" applyBorder="1"/>
    <xf numFmtId="0" fontId="0" fillId="0" borderId="4" xfId="0" applyBorder="1"/>
    <xf numFmtId="4" fontId="4" fillId="0" borderId="5" xfId="0" applyNumberFormat="1" applyFont="1" applyBorder="1" applyAlignment="1">
      <alignment horizontal="center" wrapText="1"/>
    </xf>
    <xf numFmtId="9" fontId="8" fillId="0" borderId="5" xfId="0" applyNumberFormat="1" applyFont="1" applyBorder="1" applyAlignment="1">
      <alignment horizontal="center" wrapText="1"/>
    </xf>
    <xf numFmtId="39" fontId="4" fillId="0" borderId="5" xfId="1" applyNumberFormat="1" applyFont="1" applyFill="1" applyBorder="1" applyAlignment="1">
      <alignment horizontal="center" wrapText="1"/>
    </xf>
    <xf numFmtId="4" fontId="4" fillId="0" borderId="5" xfId="1" applyNumberFormat="1" applyFont="1" applyFill="1" applyBorder="1" applyAlignment="1">
      <alignment horizontal="center" wrapText="1"/>
    </xf>
    <xf numFmtId="4" fontId="8" fillId="0" borderId="5" xfId="0" applyNumberFormat="1" applyFont="1" applyBorder="1" applyAlignment="1">
      <alignment horizontal="center" wrapText="1"/>
    </xf>
    <xf numFmtId="167" fontId="8" fillId="0" borderId="5" xfId="0" applyNumberFormat="1" applyFont="1" applyBorder="1" applyAlignment="1">
      <alignment horizontal="center" wrapText="1"/>
    </xf>
    <xf numFmtId="4" fontId="12" fillId="0" borderId="7" xfId="0" applyNumberFormat="1" applyFont="1" applyBorder="1" applyAlignment="1">
      <alignment horizontal="center" wrapText="1"/>
    </xf>
    <xf numFmtId="4" fontId="4" fillId="0" borderId="7" xfId="0" applyNumberFormat="1" applyFont="1" applyBorder="1" applyAlignment="1">
      <alignment horizontal="center" wrapText="1"/>
    </xf>
    <xf numFmtId="9" fontId="12" fillId="0" borderId="7" xfId="0" applyNumberFormat="1" applyFont="1" applyBorder="1" applyAlignment="1">
      <alignment horizontal="center" wrapText="1"/>
    </xf>
    <xf numFmtId="0" fontId="13" fillId="0" borderId="0" xfId="0" applyFont="1" applyAlignment="1">
      <alignment horizontal="left" vertical="top"/>
    </xf>
    <xf numFmtId="0" fontId="14" fillId="0" borderId="10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left" vertical="top" wrapText="1"/>
    </xf>
    <xf numFmtId="1" fontId="19" fillId="0" borderId="13" xfId="0" applyNumberFormat="1" applyFont="1" applyBorder="1" applyAlignment="1">
      <alignment horizontal="center" vertical="center" shrinkToFit="1"/>
    </xf>
    <xf numFmtId="168" fontId="17" fillId="0" borderId="17" xfId="0" applyNumberFormat="1" applyFont="1" applyBorder="1" applyAlignment="1">
      <alignment horizontal="left" vertical="top" indent="1"/>
    </xf>
    <xf numFmtId="168" fontId="17" fillId="0" borderId="20" xfId="0" applyNumberFormat="1" applyFont="1" applyBorder="1" applyAlignment="1">
      <alignment horizontal="left" vertical="top" indent="1"/>
    </xf>
    <xf numFmtId="0" fontId="0" fillId="0" borderId="0" xfId="0" applyAlignment="1">
      <alignment horizontal="left" vertical="top"/>
    </xf>
    <xf numFmtId="0" fontId="17" fillId="0" borderId="21" xfId="0" applyFont="1" applyBorder="1" applyAlignment="1">
      <alignment horizontal="left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center" vertical="top" wrapText="1"/>
    </xf>
    <xf numFmtId="0" fontId="17" fillId="3" borderId="22" xfId="0" applyFont="1" applyFill="1" applyBorder="1" applyAlignment="1">
      <alignment horizontal="left" vertical="top" wrapText="1"/>
    </xf>
    <xf numFmtId="0" fontId="22" fillId="0" borderId="22" xfId="0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167" fontId="23" fillId="4" borderId="22" xfId="0" applyNumberFormat="1" applyFont="1" applyFill="1" applyBorder="1" applyAlignment="1">
      <alignment horizontal="left" vertical="top" wrapText="1" shrinkToFit="1"/>
    </xf>
    <xf numFmtId="9" fontId="23" fillId="4" borderId="22" xfId="0" applyNumberFormat="1" applyFont="1" applyFill="1" applyBorder="1" applyAlignment="1">
      <alignment horizontal="center" vertical="top" wrapText="1" shrinkToFit="1"/>
    </xf>
    <xf numFmtId="0" fontId="24" fillId="4" borderId="22" xfId="0" applyFont="1" applyFill="1" applyBorder="1" applyAlignment="1">
      <alignment horizontal="center" vertical="top" wrapText="1"/>
    </xf>
    <xf numFmtId="0" fontId="22" fillId="0" borderId="22" xfId="0" applyFont="1" applyBorder="1" applyAlignment="1">
      <alignment horizontal="left" vertical="top" wrapText="1"/>
    </xf>
    <xf numFmtId="0" fontId="22" fillId="0" borderId="23" xfId="0" applyFont="1" applyBorder="1" applyAlignment="1">
      <alignment horizontal="center" vertical="top" wrapText="1"/>
    </xf>
    <xf numFmtId="0" fontId="25" fillId="0" borderId="0" xfId="0" applyFont="1" applyAlignment="1">
      <alignment horizontal="right" vertical="center"/>
    </xf>
    <xf numFmtId="0" fontId="26" fillId="0" borderId="24" xfId="0" applyFont="1" applyBorder="1" applyAlignment="1">
      <alignment horizontal="left" vertical="top" wrapText="1"/>
    </xf>
    <xf numFmtId="0" fontId="26" fillId="0" borderId="24" xfId="0" applyFont="1" applyBorder="1" applyAlignment="1">
      <alignment horizontal="left" vertical="top" wrapText="1" indent="1"/>
    </xf>
    <xf numFmtId="167" fontId="18" fillId="3" borderId="24" xfId="0" applyNumberFormat="1" applyFont="1" applyFill="1" applyBorder="1" applyAlignment="1">
      <alignment horizontal="right" vertical="top" indent="2" shrinkToFit="1"/>
    </xf>
    <xf numFmtId="9" fontId="18" fillId="3" borderId="24" xfId="0" applyNumberFormat="1" applyFont="1" applyFill="1" applyBorder="1" applyAlignment="1">
      <alignment horizontal="center" vertical="top" shrinkToFit="1"/>
    </xf>
    <xf numFmtId="0" fontId="26" fillId="0" borderId="24" xfId="0" applyFont="1" applyBorder="1" applyAlignment="1">
      <alignment horizontal="center" vertical="top" wrapText="1"/>
    </xf>
    <xf numFmtId="167" fontId="28" fillId="4" borderId="24" xfId="0" applyNumberFormat="1" applyFont="1" applyFill="1" applyBorder="1" applyAlignment="1">
      <alignment horizontal="left" vertical="top" indent="2" shrinkToFit="1"/>
    </xf>
    <xf numFmtId="9" fontId="28" fillId="4" borderId="24" xfId="0" applyNumberFormat="1" applyFont="1" applyFill="1" applyBorder="1" applyAlignment="1">
      <alignment horizontal="center" vertical="top" shrinkToFit="1"/>
    </xf>
    <xf numFmtId="0" fontId="26" fillId="4" borderId="24" xfId="0" applyFont="1" applyFill="1" applyBorder="1" applyAlignment="1">
      <alignment horizontal="center" vertical="top" wrapText="1"/>
    </xf>
    <xf numFmtId="0" fontId="25" fillId="0" borderId="0" xfId="0" applyFont="1" applyAlignment="1">
      <alignment horizontal="left" vertical="center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left" vertical="top" wrapText="1" indent="1"/>
    </xf>
    <xf numFmtId="0" fontId="26" fillId="3" borderId="25" xfId="0" applyFont="1" applyFill="1" applyBorder="1" applyAlignment="1">
      <alignment horizontal="right" vertical="top" wrapText="1" indent="2"/>
    </xf>
    <xf numFmtId="0" fontId="26" fillId="3" borderId="25" xfId="0" applyFont="1" applyFill="1" applyBorder="1" applyAlignment="1">
      <alignment horizontal="center" vertical="top" wrapText="1"/>
    </xf>
    <xf numFmtId="167" fontId="28" fillId="0" borderId="25" xfId="0" applyNumberFormat="1" applyFont="1" applyBorder="1" applyAlignment="1">
      <alignment horizontal="center" vertical="top" shrinkToFit="1"/>
    </xf>
    <xf numFmtId="9" fontId="28" fillId="0" borderId="25" xfId="0" applyNumberFormat="1" applyFont="1" applyBorder="1" applyAlignment="1">
      <alignment horizontal="center" vertical="top" shrinkToFit="1"/>
    </xf>
    <xf numFmtId="2" fontId="28" fillId="0" borderId="25" xfId="0" applyNumberFormat="1" applyFont="1" applyBorder="1" applyAlignment="1">
      <alignment horizontal="center" vertical="top" shrinkToFit="1"/>
    </xf>
    <xf numFmtId="0" fontId="26" fillId="4" borderId="25" xfId="0" applyFont="1" applyFill="1" applyBorder="1" applyAlignment="1">
      <alignment horizontal="left" vertical="top" wrapText="1" indent="2"/>
    </xf>
    <xf numFmtId="0" fontId="26" fillId="4" borderId="25" xfId="0" applyFont="1" applyFill="1" applyBorder="1" applyAlignment="1">
      <alignment horizontal="center" vertical="top" wrapText="1"/>
    </xf>
    <xf numFmtId="167" fontId="18" fillId="3" borderId="25" xfId="0" applyNumberFormat="1" applyFont="1" applyFill="1" applyBorder="1" applyAlignment="1">
      <alignment horizontal="right" vertical="top" indent="2" shrinkToFit="1"/>
    </xf>
    <xf numFmtId="9" fontId="18" fillId="3" borderId="25" xfId="0" applyNumberFormat="1" applyFont="1" applyFill="1" applyBorder="1" applyAlignment="1">
      <alignment horizontal="center" vertical="top" shrinkToFit="1"/>
    </xf>
    <xf numFmtId="0" fontId="26" fillId="0" borderId="25" xfId="0" applyFont="1" applyBorder="1" applyAlignment="1">
      <alignment horizontal="center" vertical="top" wrapText="1"/>
    </xf>
    <xf numFmtId="167" fontId="28" fillId="4" borderId="25" xfId="0" applyNumberFormat="1" applyFont="1" applyFill="1" applyBorder="1" applyAlignment="1">
      <alignment horizontal="left" vertical="top" indent="2" shrinkToFit="1"/>
    </xf>
    <xf numFmtId="9" fontId="28" fillId="4" borderId="25" xfId="0" applyNumberFormat="1" applyFont="1" applyFill="1" applyBorder="1" applyAlignment="1">
      <alignment horizontal="center" vertical="top" shrinkToFit="1"/>
    </xf>
    <xf numFmtId="169" fontId="28" fillId="0" borderId="25" xfId="0" applyNumberFormat="1" applyFont="1" applyBorder="1" applyAlignment="1">
      <alignment horizontal="center" vertical="top" shrinkToFit="1"/>
    </xf>
    <xf numFmtId="167" fontId="29" fillId="0" borderId="25" xfId="0" applyNumberFormat="1" applyFont="1" applyBorder="1" applyAlignment="1">
      <alignment horizontal="center" vertical="top" shrinkToFit="1"/>
    </xf>
    <xf numFmtId="167" fontId="29" fillId="4" borderId="25" xfId="0" applyNumberFormat="1" applyFont="1" applyFill="1" applyBorder="1" applyAlignment="1">
      <alignment horizontal="left" vertical="top" indent="2" shrinkToFit="1"/>
    </xf>
    <xf numFmtId="10" fontId="28" fillId="4" borderId="25" xfId="0" applyNumberFormat="1" applyFont="1" applyFill="1" applyBorder="1" applyAlignment="1">
      <alignment horizontal="center" vertical="top" shrinkToFit="1"/>
    </xf>
    <xf numFmtId="0" fontId="26" fillId="0" borderId="25" xfId="0" applyFont="1" applyBorder="1" applyAlignment="1">
      <alignment horizontal="left" vertical="top" wrapText="1" indent="2"/>
    </xf>
    <xf numFmtId="0" fontId="13" fillId="0" borderId="25" xfId="0" applyFont="1" applyBorder="1" applyAlignment="1">
      <alignment horizontal="left" vertical="top" wrapText="1"/>
    </xf>
    <xf numFmtId="0" fontId="13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left" vertical="top" wrapText="1" indent="2"/>
    </xf>
    <xf numFmtId="0" fontId="26" fillId="3" borderId="26" xfId="0" applyFont="1" applyFill="1" applyBorder="1" applyAlignment="1">
      <alignment horizontal="right" vertical="top" wrapText="1" indent="2"/>
    </xf>
    <xf numFmtId="9" fontId="18" fillId="3" borderId="26" xfId="0" applyNumberFormat="1" applyFont="1" applyFill="1" applyBorder="1" applyAlignment="1">
      <alignment horizontal="center" vertical="top" shrinkToFit="1"/>
    </xf>
    <xf numFmtId="0" fontId="26" fillId="0" borderId="26" xfId="0" applyFont="1" applyBorder="1" applyAlignment="1">
      <alignment horizontal="center" vertical="top" wrapText="1"/>
    </xf>
    <xf numFmtId="9" fontId="28" fillId="0" borderId="26" xfId="0" applyNumberFormat="1" applyFont="1" applyBorder="1" applyAlignment="1">
      <alignment horizontal="center" vertical="top" shrinkToFit="1"/>
    </xf>
    <xf numFmtId="2" fontId="28" fillId="0" borderId="26" xfId="0" applyNumberFormat="1" applyFont="1" applyBorder="1" applyAlignment="1">
      <alignment horizontal="center" vertical="top" shrinkToFit="1"/>
    </xf>
    <xf numFmtId="0" fontId="26" fillId="4" borderId="26" xfId="0" applyFont="1" applyFill="1" applyBorder="1" applyAlignment="1">
      <alignment horizontal="left" vertical="top" wrapText="1" indent="2"/>
    </xf>
    <xf numFmtId="9" fontId="28" fillId="4" borderId="26" xfId="0" applyNumberFormat="1" applyFont="1" applyFill="1" applyBorder="1" applyAlignment="1">
      <alignment horizontal="center" vertical="top" shrinkToFit="1"/>
    </xf>
    <xf numFmtId="0" fontId="13" fillId="0" borderId="0" xfId="0" applyFont="1" applyAlignment="1">
      <alignment horizontal="left" wrapText="1"/>
    </xf>
    <xf numFmtId="0" fontId="27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top" wrapText="1"/>
    </xf>
    <xf numFmtId="0" fontId="13" fillId="5" borderId="9" xfId="0" applyFont="1" applyFill="1" applyBorder="1" applyAlignment="1">
      <alignment horizontal="left" vertical="top"/>
    </xf>
    <xf numFmtId="0" fontId="13" fillId="5" borderId="10" xfId="0" applyFont="1" applyFill="1" applyBorder="1" applyAlignment="1">
      <alignment horizontal="left" vertical="top"/>
    </xf>
    <xf numFmtId="0" fontId="13" fillId="5" borderId="11" xfId="0" applyFont="1" applyFill="1" applyBorder="1" applyAlignment="1">
      <alignment horizontal="left" vertical="top"/>
    </xf>
    <xf numFmtId="0" fontId="26" fillId="0" borderId="27" xfId="0" applyFont="1" applyBorder="1" applyAlignment="1">
      <alignment horizontal="center" vertical="top" wrapText="1"/>
    </xf>
    <xf numFmtId="9" fontId="28" fillId="0" borderId="28" xfId="0" applyNumberFormat="1" applyFont="1" applyBorder="1" applyAlignment="1">
      <alignment horizontal="center" vertical="top" shrinkToFit="1"/>
    </xf>
    <xf numFmtId="1" fontId="28" fillId="0" borderId="28" xfId="0" applyNumberFormat="1" applyFont="1" applyBorder="1" applyAlignment="1">
      <alignment horizontal="center" vertical="top" shrinkToFit="1"/>
    </xf>
    <xf numFmtId="2" fontId="28" fillId="0" borderId="29" xfId="0" applyNumberFormat="1" applyFont="1" applyBorder="1" applyAlignment="1">
      <alignment horizontal="center" vertical="top" shrinkToFit="1"/>
    </xf>
    <xf numFmtId="0" fontId="26" fillId="0" borderId="30" xfId="0" applyFont="1" applyBorder="1" applyAlignment="1">
      <alignment horizontal="center" vertical="top" wrapText="1"/>
    </xf>
    <xf numFmtId="9" fontId="28" fillId="0" borderId="31" xfId="0" applyNumberFormat="1" applyFont="1" applyBorder="1" applyAlignment="1">
      <alignment horizontal="center" vertical="top" shrinkToFit="1"/>
    </xf>
    <xf numFmtId="1" fontId="28" fillId="0" borderId="31" xfId="0" applyNumberFormat="1" applyFont="1" applyBorder="1" applyAlignment="1">
      <alignment horizontal="center" vertical="top" shrinkToFit="1"/>
    </xf>
    <xf numFmtId="4" fontId="28" fillId="0" borderId="32" xfId="0" applyNumberFormat="1" applyFont="1" applyBorder="1" applyAlignment="1">
      <alignment horizontal="center" vertical="top" shrinkToFit="1"/>
    </xf>
    <xf numFmtId="0" fontId="26" fillId="0" borderId="33" xfId="0" applyFont="1" applyBorder="1" applyAlignment="1">
      <alignment horizontal="center" vertical="top" wrapText="1"/>
    </xf>
    <xf numFmtId="9" fontId="28" fillId="0" borderId="34" xfId="0" applyNumberFormat="1" applyFont="1" applyBorder="1" applyAlignment="1">
      <alignment horizontal="center" vertical="top" shrinkToFit="1"/>
    </xf>
    <xf numFmtId="1" fontId="28" fillId="0" borderId="34" xfId="0" applyNumberFormat="1" applyFont="1" applyBorder="1" applyAlignment="1">
      <alignment horizontal="center" vertical="top" shrinkToFit="1"/>
    </xf>
    <xf numFmtId="4" fontId="28" fillId="0" borderId="35" xfId="0" applyNumberFormat="1" applyFont="1" applyBorder="1" applyAlignment="1">
      <alignment horizontal="center" vertical="top" shrinkToFit="1"/>
    </xf>
    <xf numFmtId="0" fontId="22" fillId="0" borderId="36" xfId="0" applyFont="1" applyBorder="1" applyAlignment="1">
      <alignment horizontal="left" vertical="top"/>
    </xf>
    <xf numFmtId="0" fontId="22" fillId="0" borderId="0" xfId="0" applyFont="1" applyAlignment="1">
      <alignment horizontal="left" vertical="top" indent="5"/>
    </xf>
    <xf numFmtId="0" fontId="32" fillId="0" borderId="0" xfId="0" applyFont="1" applyAlignment="1">
      <alignment horizontal="left" vertical="top"/>
    </xf>
    <xf numFmtId="0" fontId="33" fillId="0" borderId="0" xfId="2" applyFill="1" applyBorder="1" applyAlignment="1">
      <alignment horizontal="left" vertical="top"/>
    </xf>
    <xf numFmtId="0" fontId="31" fillId="0" borderId="0" xfId="0" quotePrefix="1" applyFont="1" applyAlignment="1">
      <alignment horizontal="left" vertical="top"/>
    </xf>
    <xf numFmtId="165" fontId="7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30" fillId="0" borderId="0" xfId="0" applyFont="1" applyAlignment="1">
      <alignment horizontal="center" vertical="top"/>
    </xf>
    <xf numFmtId="0" fontId="14" fillId="2" borderId="9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top" wrapText="1"/>
    </xf>
    <xf numFmtId="0" fontId="15" fillId="2" borderId="11" xfId="0" applyFont="1" applyFill="1" applyBorder="1" applyAlignment="1">
      <alignment horizontal="center" vertical="top" wrapText="1"/>
    </xf>
    <xf numFmtId="0" fontId="19" fillId="3" borderId="0" xfId="0" applyFont="1" applyFill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center" vertical="center" wrapText="1"/>
    </xf>
    <xf numFmtId="0" fontId="20" fillId="4" borderId="15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0" fillId="4" borderId="19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21" fillId="3" borderId="18" xfId="0" applyFont="1" applyFill="1" applyBorder="1" applyAlignment="1">
      <alignment horizontal="left" vertical="top" wrapText="1" indent="4"/>
    </xf>
    <xf numFmtId="0" fontId="21" fillId="3" borderId="4" xfId="0" applyFont="1" applyFill="1" applyBorder="1" applyAlignment="1">
      <alignment horizontal="left" vertical="top" wrapText="1" indent="4"/>
    </xf>
    <xf numFmtId="0" fontId="21" fillId="3" borderId="19" xfId="0" applyFont="1" applyFill="1" applyBorder="1" applyAlignment="1">
      <alignment horizontal="left" vertical="top" wrapText="1" indent="4"/>
    </xf>
    <xf numFmtId="0" fontId="21" fillId="0" borderId="18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1" fillId="4" borderId="18" xfId="0" applyFont="1" applyFill="1" applyBorder="1" applyAlignment="1">
      <alignment horizontal="left" vertical="top" wrapText="1" indent="4"/>
    </xf>
    <xf numFmtId="0" fontId="21" fillId="4" borderId="4" xfId="0" applyFont="1" applyFill="1" applyBorder="1" applyAlignment="1">
      <alignment horizontal="left" vertical="top" wrapText="1" indent="4"/>
    </xf>
    <xf numFmtId="0" fontId="21" fillId="4" borderId="19" xfId="0" applyFont="1" applyFill="1" applyBorder="1" applyAlignment="1">
      <alignment horizontal="left" vertical="top" wrapText="1" indent="4"/>
    </xf>
    <xf numFmtId="0" fontId="21" fillId="0" borderId="18" xfId="0" applyFont="1" applyBorder="1" applyAlignment="1">
      <alignment horizontal="left" vertical="top" wrapText="1" indent="4"/>
    </xf>
    <xf numFmtId="0" fontId="21" fillId="0" borderId="4" xfId="0" applyFont="1" applyBorder="1" applyAlignment="1">
      <alignment horizontal="left" vertical="top" wrapText="1" indent="4"/>
    </xf>
    <xf numFmtId="0" fontId="21" fillId="0" borderId="19" xfId="0" applyFont="1" applyBorder="1" applyAlignment="1">
      <alignment horizontal="left" vertical="top" wrapText="1" indent="4"/>
    </xf>
  </cellXfs>
  <cellStyles count="3">
    <cellStyle name="Hipervínculo" xfId="2" builtinId="8"/>
    <cellStyle name="Millares_Hoja1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44</xdr:row>
      <xdr:rowOff>0</xdr:rowOff>
    </xdr:from>
    <xdr:to>
      <xdr:col>11</xdr:col>
      <xdr:colOff>327660</xdr:colOff>
      <xdr:row>51</xdr:row>
      <xdr:rowOff>30584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3660" y="8191500"/>
          <a:ext cx="3810000" cy="12040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678180</xdr:colOff>
      <xdr:row>59</xdr:row>
      <xdr:rowOff>7620</xdr:rowOff>
    </xdr:from>
    <xdr:to>
      <xdr:col>11</xdr:col>
      <xdr:colOff>655320</xdr:colOff>
      <xdr:row>65</xdr:row>
      <xdr:rowOff>106784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90260" y="15224760"/>
          <a:ext cx="4465320" cy="12040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academiadefinanzasytecnologia@gmail.com" TargetMode="External"/><Relationship Id="rId1" Type="http://schemas.openxmlformats.org/officeDocument/2006/relationships/hyperlink" Target="mailto:marioarturojimenez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53"/>
  <sheetViews>
    <sheetView workbookViewId="0">
      <selection activeCell="H60" sqref="H60"/>
    </sheetView>
  </sheetViews>
  <sheetFormatPr baseColWidth="10" defaultRowHeight="12.75"/>
  <cols>
    <col min="1" max="1" width="12.85546875" customWidth="1"/>
    <col min="2" max="2" width="15.140625" customWidth="1"/>
    <col min="3" max="3" width="9.42578125" bestFit="1" customWidth="1"/>
    <col min="4" max="6" width="14.28515625" customWidth="1"/>
    <col min="7" max="7" width="13.28515625" customWidth="1"/>
    <col min="8" max="8" width="14.140625" customWidth="1"/>
    <col min="9" max="9" width="13.5703125" customWidth="1"/>
  </cols>
  <sheetData>
    <row r="2" spans="1:10">
      <c r="A2" s="24" t="s">
        <v>9</v>
      </c>
      <c r="B2" s="1"/>
      <c r="C2" s="2"/>
      <c r="D2" s="2"/>
      <c r="E2" s="2"/>
      <c r="F2" s="2"/>
      <c r="G2" s="3"/>
      <c r="H2" s="2"/>
      <c r="I2" s="2"/>
    </row>
    <row r="3" spans="1:10">
      <c r="A3" s="24" t="s">
        <v>10</v>
      </c>
      <c r="B3" s="1"/>
      <c r="C3" s="2"/>
      <c r="D3" s="2"/>
      <c r="E3" s="2"/>
      <c r="F3" s="2"/>
      <c r="G3" s="2"/>
      <c r="H3" s="2"/>
      <c r="I3" s="2"/>
    </row>
    <row r="4" spans="1:10">
      <c r="A4" s="24" t="s">
        <v>11</v>
      </c>
      <c r="B4" s="1"/>
      <c r="C4" s="2"/>
      <c r="D4" s="2"/>
      <c r="E4" s="2"/>
      <c r="F4" s="2"/>
      <c r="G4" s="2"/>
      <c r="H4" s="2"/>
      <c r="I4" s="2"/>
    </row>
    <row r="5" spans="1:10">
      <c r="A5" s="4"/>
      <c r="B5" s="4"/>
      <c r="C5" s="2"/>
      <c r="D5" s="2"/>
      <c r="E5" s="2"/>
      <c r="F5" s="2"/>
      <c r="G5" s="2"/>
      <c r="H5" s="2"/>
      <c r="I5" s="2"/>
    </row>
    <row r="6" spans="1:10">
      <c r="A6" s="24" t="s">
        <v>12</v>
      </c>
      <c r="B6" s="5"/>
      <c r="C6" s="2"/>
      <c r="D6" s="2"/>
      <c r="E6" s="2"/>
      <c r="F6" s="2"/>
      <c r="G6" s="2"/>
      <c r="H6" s="2"/>
      <c r="I6" s="2"/>
    </row>
    <row r="7" spans="1:10">
      <c r="A7" s="4"/>
      <c r="B7" s="4"/>
      <c r="C7" s="2"/>
      <c r="D7" s="2"/>
      <c r="E7" s="2"/>
      <c r="F7" s="2"/>
      <c r="G7" s="2"/>
      <c r="H7" s="2"/>
      <c r="I7" s="2"/>
    </row>
    <row r="8" spans="1:10">
      <c r="A8" s="2" t="s">
        <v>13</v>
      </c>
      <c r="B8" s="2"/>
      <c r="C8" s="126"/>
      <c r="D8" s="126"/>
      <c r="E8" s="126"/>
      <c r="F8" s="126"/>
      <c r="G8" s="2"/>
      <c r="H8" s="2"/>
      <c r="I8" s="2"/>
    </row>
    <row r="9" spans="1:10">
      <c r="A9" s="6"/>
      <c r="B9" s="6"/>
      <c r="C9" s="20"/>
      <c r="D9" s="21"/>
      <c r="E9" s="21"/>
      <c r="F9" s="21"/>
      <c r="G9" s="21"/>
      <c r="H9" s="21"/>
      <c r="I9" s="21"/>
      <c r="J9" s="22"/>
    </row>
    <row r="10" spans="1:10">
      <c r="A10" s="130" t="s">
        <v>14</v>
      </c>
      <c r="B10" s="130"/>
      <c r="C10" s="130"/>
      <c r="D10" s="7"/>
      <c r="E10" s="2"/>
      <c r="F10" s="2"/>
      <c r="G10" s="2"/>
      <c r="H10" s="2"/>
      <c r="I10" s="2"/>
    </row>
    <row r="11" spans="1:10">
      <c r="A11" s="6"/>
      <c r="B11" s="6"/>
      <c r="C11" s="20"/>
      <c r="D11" s="21"/>
      <c r="E11" s="21"/>
      <c r="F11" s="21"/>
      <c r="G11" s="21"/>
      <c r="H11" s="21"/>
      <c r="I11" s="21"/>
      <c r="J11" s="22"/>
    </row>
    <row r="12" spans="1:10">
      <c r="A12" s="24" t="s">
        <v>4</v>
      </c>
      <c r="B12" s="7"/>
      <c r="C12" s="2"/>
      <c r="D12" s="2"/>
      <c r="E12" s="2"/>
      <c r="F12" s="2"/>
      <c r="G12" s="2"/>
      <c r="H12" s="2"/>
      <c r="I12" s="2"/>
    </row>
    <row r="13" spans="1:10">
      <c r="A13" s="6"/>
      <c r="B13" s="20"/>
      <c r="C13" s="20"/>
      <c r="D13" s="21"/>
      <c r="E13" s="21"/>
      <c r="F13" s="21"/>
      <c r="G13" s="21"/>
      <c r="H13" s="21"/>
      <c r="I13" s="21"/>
      <c r="J13" s="22"/>
    </row>
    <row r="14" spans="1:10">
      <c r="A14" s="2" t="s">
        <v>15</v>
      </c>
      <c r="B14" s="2"/>
      <c r="C14" s="2"/>
      <c r="D14" s="126"/>
      <c r="E14" s="126"/>
      <c r="F14" s="126"/>
      <c r="G14" s="2"/>
      <c r="H14" s="2"/>
      <c r="I14" s="2"/>
    </row>
    <row r="15" spans="1:10">
      <c r="A15" s="6"/>
      <c r="B15" s="6"/>
      <c r="C15" s="6"/>
      <c r="D15" s="21"/>
      <c r="E15" s="21"/>
      <c r="F15" s="21"/>
      <c r="G15" s="21"/>
      <c r="H15" s="21"/>
      <c r="I15" s="21"/>
      <c r="J15" s="22"/>
    </row>
    <row r="16" spans="1:10">
      <c r="A16" s="25" t="s">
        <v>16</v>
      </c>
      <c r="B16" s="8"/>
      <c r="C16" s="2"/>
      <c r="D16" s="2"/>
      <c r="E16" s="2"/>
      <c r="F16" s="2"/>
      <c r="G16" s="2"/>
      <c r="H16" s="2"/>
      <c r="I16" s="2"/>
    </row>
    <row r="17" spans="1:10" ht="13.5" thickBot="1">
      <c r="A17" s="1"/>
      <c r="B17" s="1"/>
      <c r="C17" s="2"/>
      <c r="D17" s="2"/>
      <c r="E17" s="2"/>
      <c r="F17" s="2"/>
      <c r="G17" s="2"/>
      <c r="H17" s="2"/>
      <c r="I17" s="2"/>
    </row>
    <row r="18" spans="1:10" ht="13.5" thickBot="1">
      <c r="A18" s="27"/>
      <c r="B18" s="27"/>
      <c r="C18" s="27"/>
      <c r="D18" s="28" t="s">
        <v>30</v>
      </c>
      <c r="E18" s="29" t="s">
        <v>31</v>
      </c>
      <c r="F18" s="29" t="s">
        <v>32</v>
      </c>
      <c r="G18" s="29" t="s">
        <v>33</v>
      </c>
      <c r="H18" s="29" t="s">
        <v>34</v>
      </c>
      <c r="I18" s="29" t="s">
        <v>35</v>
      </c>
      <c r="J18" s="30" t="s">
        <v>36</v>
      </c>
    </row>
    <row r="19" spans="1:10" ht="45">
      <c r="A19" s="26" t="s">
        <v>19</v>
      </c>
      <c r="B19" s="26" t="s">
        <v>20</v>
      </c>
      <c r="C19" s="26" t="s">
        <v>21</v>
      </c>
      <c r="D19" s="26" t="s">
        <v>22</v>
      </c>
      <c r="E19" s="26" t="s">
        <v>23</v>
      </c>
      <c r="F19" s="26" t="s">
        <v>24</v>
      </c>
      <c r="G19" s="26" t="s">
        <v>25</v>
      </c>
      <c r="H19" s="26" t="s">
        <v>27</v>
      </c>
      <c r="I19" s="26" t="s">
        <v>26</v>
      </c>
      <c r="J19" s="26" t="s">
        <v>28</v>
      </c>
    </row>
    <row r="20" spans="1:10" ht="18" customHeight="1">
      <c r="A20" s="9"/>
      <c r="B20" s="9"/>
      <c r="C20" s="10"/>
      <c r="D20" s="13">
        <v>0</v>
      </c>
      <c r="E20" s="11">
        <f>+D20/1.12</f>
        <v>0</v>
      </c>
      <c r="F20" s="12">
        <v>0.03</v>
      </c>
      <c r="G20" s="11">
        <f>+E20*F20</f>
        <v>0</v>
      </c>
      <c r="H20" s="13"/>
      <c r="I20" s="13">
        <f>G20-H20</f>
        <v>0</v>
      </c>
      <c r="J20" s="11">
        <f>+D20-I20</f>
        <v>0</v>
      </c>
    </row>
    <row r="21" spans="1:10" ht="18" customHeight="1">
      <c r="A21" s="9"/>
      <c r="B21" s="9"/>
      <c r="C21" s="10"/>
      <c r="D21" s="13"/>
      <c r="E21" s="11"/>
      <c r="F21" s="12"/>
      <c r="G21" s="11"/>
      <c r="H21" s="13"/>
      <c r="I21" s="13"/>
      <c r="J21" s="11"/>
    </row>
    <row r="22" spans="1:10" ht="18" customHeight="1">
      <c r="A22" s="9"/>
      <c r="B22" s="9"/>
      <c r="C22" s="10"/>
      <c r="D22" s="13"/>
      <c r="E22" s="11"/>
      <c r="F22" s="12"/>
      <c r="G22" s="11"/>
      <c r="H22" s="13"/>
      <c r="I22" s="13"/>
      <c r="J22" s="11"/>
    </row>
    <row r="23" spans="1:10" ht="18" customHeight="1">
      <c r="A23" s="9"/>
      <c r="B23" s="9"/>
      <c r="C23" s="10"/>
      <c r="D23" s="11"/>
      <c r="E23" s="11"/>
      <c r="F23" s="12"/>
      <c r="G23" s="11"/>
      <c r="H23" s="13"/>
      <c r="I23" s="13"/>
      <c r="J23" s="11"/>
    </row>
    <row r="24" spans="1:10" ht="18" customHeight="1" thickBot="1">
      <c r="A24" s="37"/>
      <c r="B24" s="37"/>
      <c r="C24" s="38"/>
      <c r="D24" s="33"/>
      <c r="E24" s="33"/>
      <c r="F24" s="34"/>
      <c r="G24" s="33"/>
      <c r="H24" s="35"/>
      <c r="I24" s="36"/>
      <c r="J24" s="33"/>
    </row>
    <row r="25" spans="1:10" ht="18" customHeight="1" thickBot="1">
      <c r="A25" s="39" t="s">
        <v>29</v>
      </c>
      <c r="B25" s="40"/>
      <c r="C25" s="40" t="s">
        <v>5</v>
      </c>
      <c r="D25" s="39">
        <f>SUM(D20:D24)</f>
        <v>0</v>
      </c>
      <c r="E25" s="39">
        <f>SUM(E20:E24)</f>
        <v>0</v>
      </c>
      <c r="F25" s="41">
        <v>0.03</v>
      </c>
      <c r="G25" s="39">
        <f>SUM(G20:G24)</f>
        <v>0</v>
      </c>
      <c r="H25" s="39">
        <f>SUM(H20:H24)</f>
        <v>0</v>
      </c>
      <c r="I25" s="39">
        <f>SUM(I20:I24)</f>
        <v>0</v>
      </c>
      <c r="J25" s="39">
        <f>SUM(J20:J24)</f>
        <v>0</v>
      </c>
    </row>
    <row r="26" spans="1:10">
      <c r="A26" s="1"/>
      <c r="B26" s="1"/>
      <c r="C26" s="2"/>
      <c r="D26" s="2"/>
      <c r="E26" s="2"/>
      <c r="F26" s="2"/>
      <c r="G26" s="2"/>
      <c r="H26" s="2"/>
      <c r="I26" s="2"/>
      <c r="J26" s="2"/>
    </row>
    <row r="27" spans="1:10">
      <c r="A27" s="1"/>
      <c r="B27" s="1"/>
      <c r="C27" s="2"/>
      <c r="D27" s="2"/>
      <c r="E27" s="2"/>
      <c r="F27" s="2"/>
      <c r="G27" s="2"/>
      <c r="H27" s="2"/>
      <c r="I27" s="2"/>
      <c r="J27" s="2"/>
    </row>
    <row r="28" spans="1:10">
      <c r="A28" s="24" t="s">
        <v>17</v>
      </c>
      <c r="B28" s="5"/>
      <c r="C28" s="2"/>
      <c r="D28" s="2"/>
      <c r="E28" s="2"/>
      <c r="F28" s="2"/>
      <c r="G28" s="2"/>
      <c r="H28" s="2"/>
      <c r="I28" s="2"/>
      <c r="J28" s="2"/>
    </row>
    <row r="29" spans="1:10">
      <c r="A29" s="1"/>
      <c r="B29" s="1"/>
      <c r="C29" s="2"/>
      <c r="D29" s="2"/>
      <c r="E29" s="2"/>
      <c r="F29" s="2"/>
      <c r="G29" s="2"/>
      <c r="H29" s="2"/>
      <c r="I29" s="2"/>
      <c r="J29" s="2"/>
    </row>
    <row r="30" spans="1:10">
      <c r="A30" s="128" t="s">
        <v>14</v>
      </c>
      <c r="B30" s="128"/>
      <c r="C30" s="128"/>
      <c r="D30" s="128"/>
      <c r="E30" s="128"/>
      <c r="F30" s="128"/>
      <c r="G30" s="2"/>
      <c r="H30" s="2"/>
      <c r="I30" s="2"/>
      <c r="J30" s="2"/>
    </row>
    <row r="31" spans="1:10">
      <c r="A31" s="4"/>
      <c r="B31" s="4"/>
      <c r="C31" s="21"/>
      <c r="D31" s="21"/>
      <c r="E31" s="21"/>
      <c r="F31" s="21"/>
      <c r="G31" s="21"/>
      <c r="H31" s="21"/>
      <c r="I31" s="21"/>
      <c r="J31" s="21"/>
    </row>
    <row r="32" spans="1:10">
      <c r="A32" s="129" t="s">
        <v>8</v>
      </c>
      <c r="B32" s="129"/>
      <c r="C32" s="129"/>
      <c r="D32" s="2"/>
      <c r="E32" s="2"/>
      <c r="F32" s="2"/>
      <c r="G32" s="2"/>
      <c r="H32" s="2"/>
      <c r="I32" s="2"/>
      <c r="J32" s="2"/>
    </row>
    <row r="33" spans="1:10">
      <c r="A33" s="4"/>
      <c r="B33" s="23"/>
      <c r="C33" s="21"/>
      <c r="D33" s="21"/>
      <c r="E33" s="21"/>
      <c r="F33" s="21"/>
      <c r="G33" s="21"/>
      <c r="H33" s="21"/>
      <c r="I33" s="21"/>
      <c r="J33" s="21"/>
    </row>
    <row r="34" spans="1:10">
      <c r="A34" s="14"/>
      <c r="B34" s="14"/>
      <c r="C34" s="2"/>
      <c r="D34" s="2"/>
      <c r="E34" s="2"/>
      <c r="F34" s="2"/>
      <c r="G34" s="2"/>
      <c r="H34" s="2"/>
      <c r="I34" s="2"/>
      <c r="J34" s="2"/>
    </row>
    <row r="35" spans="1:10" ht="26.25" customHeight="1">
      <c r="A35" s="127" t="s">
        <v>18</v>
      </c>
      <c r="B35" s="127"/>
      <c r="C35" s="127"/>
      <c r="D35" s="127"/>
      <c r="E35" s="127"/>
      <c r="F35" s="127"/>
      <c r="G35" s="127"/>
      <c r="H35" s="127"/>
      <c r="I35" s="127"/>
      <c r="J35" s="127"/>
    </row>
    <row r="36" spans="1:10">
      <c r="A36" s="15"/>
      <c r="B36" s="15"/>
    </row>
    <row r="37" spans="1:10">
      <c r="B37" s="4"/>
    </row>
    <row r="38" spans="1:10">
      <c r="A38" s="4" t="s">
        <v>0</v>
      </c>
      <c r="B38" s="4"/>
    </row>
    <row r="39" spans="1:10">
      <c r="A39" s="4"/>
      <c r="B39" s="4"/>
    </row>
    <row r="40" spans="1:10">
      <c r="A40" s="4"/>
      <c r="B40" s="4"/>
    </row>
    <row r="41" spans="1:10" ht="13.5" thickBot="1">
      <c r="A41" s="31"/>
      <c r="B41" s="31"/>
      <c r="C41" s="32"/>
    </row>
    <row r="42" spans="1:10">
      <c r="A42" s="1" t="s">
        <v>1</v>
      </c>
      <c r="B42" s="1"/>
    </row>
    <row r="43" spans="1:10">
      <c r="A43" s="1"/>
      <c r="B43" s="1"/>
    </row>
    <row r="44" spans="1:10">
      <c r="A44" s="1" t="s">
        <v>2</v>
      </c>
      <c r="B44" s="16"/>
    </row>
    <row r="45" spans="1:10">
      <c r="A45" s="17" t="s">
        <v>3</v>
      </c>
      <c r="B45" s="17"/>
    </row>
    <row r="46" spans="1:10">
      <c r="A46" s="18" t="s">
        <v>6</v>
      </c>
      <c r="B46" s="18"/>
    </row>
    <row r="47" spans="1:10">
      <c r="A47" s="19" t="s">
        <v>7</v>
      </c>
      <c r="B47" s="19"/>
    </row>
    <row r="53" spans="8:8">
      <c r="H53" s="42" t="s">
        <v>140</v>
      </c>
    </row>
  </sheetData>
  <mergeCells count="6">
    <mergeCell ref="C8:F8"/>
    <mergeCell ref="D14:F14"/>
    <mergeCell ref="A35:J35"/>
    <mergeCell ref="A30:F30"/>
    <mergeCell ref="A32:C32"/>
    <mergeCell ref="A10:C10"/>
  </mergeCells>
  <phoneticPr fontId="11" type="noConversion"/>
  <printOptions horizontalCentered="1"/>
  <pageMargins left="0.39370078740157483" right="0.39370078740157483" top="0.98425196850393704" bottom="0" header="0" footer="0"/>
  <pageSetup scale="8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3"/>
  <sheetViews>
    <sheetView tabSelected="1" workbookViewId="0">
      <selection activeCell="B63" sqref="B63"/>
    </sheetView>
  </sheetViews>
  <sheetFormatPr baseColWidth="10" defaultColWidth="9.28515625" defaultRowHeight="12.75"/>
  <cols>
    <col min="1" max="1" width="3" style="42" bestFit="1" customWidth="1"/>
    <col min="2" max="2" width="39.28515625" style="42" customWidth="1"/>
    <col min="3" max="5" width="11.28515625" style="42" customWidth="1"/>
    <col min="6" max="6" width="10" style="42" customWidth="1"/>
    <col min="7" max="7" width="10.28515625" style="42" customWidth="1"/>
    <col min="8" max="8" width="9.7109375" style="42" customWidth="1"/>
    <col min="9" max="9" width="10.7109375" style="42" customWidth="1"/>
    <col min="10" max="10" width="11.140625" style="42" customWidth="1"/>
    <col min="11" max="11" width="13.7109375" style="42" customWidth="1"/>
    <col min="12" max="12" width="9.7109375" style="42" customWidth="1"/>
    <col min="13" max="13" width="10.42578125" style="42" customWidth="1"/>
    <col min="14" max="14" width="10.28515625" style="42" bestFit="1" customWidth="1"/>
    <col min="15" max="15" width="10.7109375" style="42" customWidth="1"/>
    <col min="16" max="16" width="9.28515625" style="42" bestFit="1" customWidth="1"/>
    <col min="17" max="17" width="10.28515625" style="42" bestFit="1" customWidth="1"/>
    <col min="18" max="18" width="3" style="42" bestFit="1" customWidth="1"/>
    <col min="19" max="16384" width="9.28515625" style="42"/>
  </cols>
  <sheetData>
    <row r="1" spans="1:18" ht="18.75" thickBot="1">
      <c r="B1" s="132" t="s">
        <v>37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8" ht="18.75" thickBot="1"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8" ht="26.25" thickBot="1">
      <c r="B3" s="45" t="s">
        <v>38</v>
      </c>
      <c r="C3" s="46">
        <v>9</v>
      </c>
      <c r="D3" s="135" t="s">
        <v>39</v>
      </c>
      <c r="E3" s="136"/>
      <c r="F3" s="136"/>
      <c r="G3" s="136"/>
      <c r="H3" s="136"/>
      <c r="I3" s="136"/>
      <c r="J3" s="136"/>
      <c r="K3" s="137"/>
      <c r="L3" s="141" t="s">
        <v>40</v>
      </c>
      <c r="M3" s="142"/>
      <c r="N3" s="142"/>
      <c r="O3" s="142"/>
      <c r="P3" s="142"/>
      <c r="Q3" s="143"/>
    </row>
    <row r="4" spans="1:18" ht="13.5" thickBot="1">
      <c r="B4" s="147" t="s">
        <v>41</v>
      </c>
      <c r="C4" s="47">
        <v>83.333399999999997</v>
      </c>
      <c r="D4" s="138"/>
      <c r="E4" s="139"/>
      <c r="F4" s="139"/>
      <c r="G4" s="139"/>
      <c r="H4" s="139"/>
      <c r="I4" s="139"/>
      <c r="J4" s="139"/>
      <c r="K4" s="140"/>
      <c r="L4" s="144"/>
      <c r="M4" s="145"/>
      <c r="N4" s="145"/>
      <c r="O4" s="145"/>
      <c r="P4" s="145"/>
      <c r="Q4" s="146"/>
    </row>
    <row r="5" spans="1:18" ht="15.75" thickBot="1">
      <c r="B5" s="148"/>
      <c r="C5" s="48"/>
      <c r="D5" s="149" t="s">
        <v>42</v>
      </c>
      <c r="E5" s="150"/>
      <c r="F5" s="151"/>
      <c r="G5" s="152" t="s">
        <v>43</v>
      </c>
      <c r="H5" s="153"/>
      <c r="I5" s="153"/>
      <c r="J5" s="153"/>
      <c r="K5" s="154"/>
      <c r="L5" s="155" t="s">
        <v>44</v>
      </c>
      <c r="M5" s="156"/>
      <c r="N5" s="157"/>
      <c r="O5" s="158" t="s">
        <v>45</v>
      </c>
      <c r="P5" s="159"/>
      <c r="Q5" s="160"/>
    </row>
    <row r="6" spans="1:18" ht="13.5" thickBot="1"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1:18" ht="43.15" customHeight="1" thickBot="1">
      <c r="B7" s="50" t="s">
        <v>46</v>
      </c>
      <c r="C7" s="51" t="s">
        <v>47</v>
      </c>
      <c r="D7" s="52" t="s">
        <v>48</v>
      </c>
      <c r="E7" s="52" t="s">
        <v>49</v>
      </c>
      <c r="F7" s="53" t="s">
        <v>50</v>
      </c>
      <c r="G7" s="54" t="s">
        <v>48</v>
      </c>
      <c r="H7" s="54" t="s">
        <v>49</v>
      </c>
      <c r="I7" s="54" t="s">
        <v>50</v>
      </c>
      <c r="J7" s="55" t="s">
        <v>51</v>
      </c>
      <c r="K7" s="55" t="s">
        <v>52</v>
      </c>
      <c r="L7" s="56" t="s">
        <v>48</v>
      </c>
      <c r="M7" s="57" t="s">
        <v>49</v>
      </c>
      <c r="N7" s="58" t="s">
        <v>50</v>
      </c>
      <c r="O7" s="59" t="s">
        <v>48</v>
      </c>
      <c r="P7" s="54" t="s">
        <v>49</v>
      </c>
      <c r="Q7" s="60" t="s">
        <v>50</v>
      </c>
    </row>
    <row r="8" spans="1:18">
      <c r="A8" s="61">
        <v>1</v>
      </c>
      <c r="B8" s="62" t="s">
        <v>53</v>
      </c>
      <c r="C8" s="63" t="s">
        <v>54</v>
      </c>
      <c r="D8" s="64">
        <v>3</v>
      </c>
      <c r="E8" s="65">
        <v>0.9</v>
      </c>
      <c r="F8" s="65">
        <v>0.34</v>
      </c>
      <c r="G8" s="66" t="s">
        <v>55</v>
      </c>
      <c r="H8" s="66" t="s">
        <v>55</v>
      </c>
      <c r="I8" s="66" t="s">
        <v>55</v>
      </c>
      <c r="J8" s="66" t="s">
        <v>55</v>
      </c>
      <c r="K8" s="66" t="s">
        <v>55</v>
      </c>
      <c r="L8" s="67">
        <v>5</v>
      </c>
      <c r="M8" s="68">
        <v>0.9</v>
      </c>
      <c r="N8" s="69" t="s">
        <v>56</v>
      </c>
      <c r="O8" s="66" t="s">
        <v>55</v>
      </c>
      <c r="P8" s="66" t="s">
        <v>55</v>
      </c>
      <c r="Q8" s="66" t="s">
        <v>55</v>
      </c>
      <c r="R8" s="70">
        <v>1</v>
      </c>
    </row>
    <row r="9" spans="1:18">
      <c r="A9" s="61">
        <v>2</v>
      </c>
      <c r="B9" s="71" t="s">
        <v>53</v>
      </c>
      <c r="C9" s="72" t="s">
        <v>57</v>
      </c>
      <c r="D9" s="73" t="s">
        <v>58</v>
      </c>
      <c r="E9" s="74" t="s">
        <v>58</v>
      </c>
      <c r="F9" s="74" t="s">
        <v>58</v>
      </c>
      <c r="G9" s="75">
        <v>2</v>
      </c>
      <c r="H9" s="76">
        <v>1</v>
      </c>
      <c r="I9" s="76">
        <v>0.03</v>
      </c>
      <c r="J9" s="77">
        <v>750</v>
      </c>
      <c r="K9" s="77">
        <v>22.5</v>
      </c>
      <c r="L9" s="78" t="s">
        <v>55</v>
      </c>
      <c r="M9" s="79" t="s">
        <v>55</v>
      </c>
      <c r="N9" s="79" t="s">
        <v>55</v>
      </c>
      <c r="O9" s="75">
        <v>4</v>
      </c>
      <c r="P9" s="76">
        <v>1</v>
      </c>
      <c r="Q9" s="76">
        <v>0.05</v>
      </c>
      <c r="R9" s="70">
        <v>2</v>
      </c>
    </row>
    <row r="10" spans="1:18">
      <c r="A10" s="61">
        <v>3</v>
      </c>
      <c r="B10" s="71" t="s">
        <v>59</v>
      </c>
      <c r="C10" s="72" t="s">
        <v>60</v>
      </c>
      <c r="D10" s="80">
        <v>11</v>
      </c>
      <c r="E10" s="81">
        <v>0.9</v>
      </c>
      <c r="F10" s="81">
        <v>0.34</v>
      </c>
      <c r="G10" s="75">
        <v>10</v>
      </c>
      <c r="H10" s="76">
        <v>1</v>
      </c>
      <c r="I10" s="76">
        <v>0.03</v>
      </c>
      <c r="J10" s="77">
        <v>750</v>
      </c>
      <c r="K10" s="77">
        <v>22.5</v>
      </c>
      <c r="L10" s="78" t="s">
        <v>55</v>
      </c>
      <c r="M10" s="79" t="s">
        <v>55</v>
      </c>
      <c r="N10" s="79" t="s">
        <v>55</v>
      </c>
      <c r="O10" s="82" t="s">
        <v>55</v>
      </c>
      <c r="P10" s="82" t="s">
        <v>55</v>
      </c>
      <c r="Q10" s="82" t="s">
        <v>55</v>
      </c>
      <c r="R10" s="70">
        <v>3</v>
      </c>
    </row>
    <row r="11" spans="1:18" ht="25.5">
      <c r="A11" s="61">
        <v>4</v>
      </c>
      <c r="B11" s="71" t="s">
        <v>61</v>
      </c>
      <c r="C11" s="72" t="s">
        <v>62</v>
      </c>
      <c r="D11" s="80">
        <v>13</v>
      </c>
      <c r="E11" s="81">
        <v>0.9</v>
      </c>
      <c r="F11" s="81">
        <v>0.34</v>
      </c>
      <c r="G11" s="75">
        <v>12</v>
      </c>
      <c r="H11" s="76">
        <v>1</v>
      </c>
      <c r="I11" s="76">
        <v>0.03</v>
      </c>
      <c r="J11" s="77">
        <v>750</v>
      </c>
      <c r="K11" s="77">
        <v>22.5</v>
      </c>
      <c r="L11" s="78" t="s">
        <v>55</v>
      </c>
      <c r="M11" s="79" t="s">
        <v>55</v>
      </c>
      <c r="N11" s="79" t="s">
        <v>55</v>
      </c>
      <c r="O11" s="82" t="s">
        <v>55</v>
      </c>
      <c r="P11" s="82" t="s">
        <v>55</v>
      </c>
      <c r="Q11" s="82" t="s">
        <v>55</v>
      </c>
      <c r="R11" s="70">
        <v>4</v>
      </c>
    </row>
    <row r="12" spans="1:18">
      <c r="A12" s="61">
        <v>5</v>
      </c>
      <c r="B12" s="71" t="s">
        <v>63</v>
      </c>
      <c r="C12" s="72" t="s">
        <v>64</v>
      </c>
      <c r="D12" s="80">
        <v>15</v>
      </c>
      <c r="E12" s="81">
        <v>1</v>
      </c>
      <c r="F12" s="81">
        <v>0.34</v>
      </c>
      <c r="G12" s="75">
        <v>14</v>
      </c>
      <c r="H12" s="76">
        <v>1</v>
      </c>
      <c r="I12" s="76">
        <v>0.03</v>
      </c>
      <c r="J12" s="77">
        <v>750</v>
      </c>
      <c r="K12" s="77">
        <v>22.5</v>
      </c>
      <c r="L12" s="83">
        <v>17</v>
      </c>
      <c r="M12" s="84">
        <v>1</v>
      </c>
      <c r="N12" s="84">
        <v>0.05</v>
      </c>
      <c r="O12" s="75">
        <v>16</v>
      </c>
      <c r="P12" s="85">
        <v>1</v>
      </c>
      <c r="Q12" s="76">
        <v>0.05</v>
      </c>
      <c r="R12" s="70">
        <v>5</v>
      </c>
    </row>
    <row r="13" spans="1:18">
      <c r="A13" s="61">
        <v>6</v>
      </c>
      <c r="B13" s="71" t="s">
        <v>65</v>
      </c>
      <c r="C13" s="72" t="s">
        <v>66</v>
      </c>
      <c r="D13" s="80">
        <v>19</v>
      </c>
      <c r="E13" s="81">
        <v>1</v>
      </c>
      <c r="F13" s="81">
        <v>0.34</v>
      </c>
      <c r="G13" s="86">
        <v>18</v>
      </c>
      <c r="H13" s="76">
        <v>1</v>
      </c>
      <c r="I13" s="76">
        <v>0.03</v>
      </c>
      <c r="J13" s="77">
        <v>750</v>
      </c>
      <c r="K13" s="77">
        <v>22.5</v>
      </c>
      <c r="L13" s="87">
        <v>21</v>
      </c>
      <c r="M13" s="84">
        <v>1</v>
      </c>
      <c r="N13" s="84">
        <v>0.05</v>
      </c>
      <c r="O13" s="75">
        <v>20</v>
      </c>
      <c r="P13" s="76">
        <v>1</v>
      </c>
      <c r="Q13" s="76">
        <v>0.05</v>
      </c>
      <c r="R13" s="70">
        <v>6</v>
      </c>
    </row>
    <row r="14" spans="1:18">
      <c r="A14" s="61">
        <v>7</v>
      </c>
      <c r="B14" s="71" t="s">
        <v>67</v>
      </c>
      <c r="C14" s="72" t="s">
        <v>68</v>
      </c>
      <c r="D14" s="80">
        <v>22</v>
      </c>
      <c r="E14" s="81">
        <v>0.95</v>
      </c>
      <c r="F14" s="81">
        <v>0.34</v>
      </c>
      <c r="G14" s="82" t="s">
        <v>55</v>
      </c>
      <c r="H14" s="82" t="s">
        <v>55</v>
      </c>
      <c r="I14" s="82" t="s">
        <v>55</v>
      </c>
      <c r="J14" s="82" t="s">
        <v>55</v>
      </c>
      <c r="K14" s="82" t="s">
        <v>55</v>
      </c>
      <c r="L14" s="87">
        <v>23</v>
      </c>
      <c r="M14" s="84">
        <v>0.95</v>
      </c>
      <c r="N14" s="79" t="s">
        <v>56</v>
      </c>
      <c r="O14" s="82" t="s">
        <v>55</v>
      </c>
      <c r="P14" s="82" t="s">
        <v>55</v>
      </c>
      <c r="Q14" s="82" t="s">
        <v>55</v>
      </c>
      <c r="R14" s="70">
        <v>7</v>
      </c>
    </row>
    <row r="15" spans="1:18" ht="25.5">
      <c r="A15" s="61">
        <v>8</v>
      </c>
      <c r="B15" s="71" t="s">
        <v>69</v>
      </c>
      <c r="C15" s="72" t="s">
        <v>70</v>
      </c>
      <c r="D15" s="73" t="s">
        <v>58</v>
      </c>
      <c r="E15" s="74" t="s">
        <v>58</v>
      </c>
      <c r="F15" s="74" t="s">
        <v>58</v>
      </c>
      <c r="G15" s="82" t="s">
        <v>55</v>
      </c>
      <c r="H15" s="82" t="s">
        <v>55</v>
      </c>
      <c r="I15" s="82" t="s">
        <v>55</v>
      </c>
      <c r="J15" s="82" t="s">
        <v>55</v>
      </c>
      <c r="K15" s="82" t="s">
        <v>55</v>
      </c>
      <c r="L15" s="83">
        <v>24</v>
      </c>
      <c r="M15" s="84">
        <v>1</v>
      </c>
      <c r="N15" s="88">
        <v>4.9500000000000002E-2</v>
      </c>
      <c r="O15" s="82" t="s">
        <v>55</v>
      </c>
      <c r="P15" s="82" t="s">
        <v>55</v>
      </c>
      <c r="Q15" s="82" t="s">
        <v>55</v>
      </c>
      <c r="R15" s="70">
        <v>8</v>
      </c>
    </row>
    <row r="16" spans="1:18">
      <c r="A16" s="61">
        <v>9</v>
      </c>
      <c r="B16" s="71" t="s">
        <v>71</v>
      </c>
      <c r="C16" s="72" t="s">
        <v>72</v>
      </c>
      <c r="D16" s="80">
        <v>26</v>
      </c>
      <c r="E16" s="81">
        <v>0.95</v>
      </c>
      <c r="F16" s="81">
        <v>0.34</v>
      </c>
      <c r="G16" s="75">
        <v>25</v>
      </c>
      <c r="H16" s="76">
        <v>1</v>
      </c>
      <c r="I16" s="76">
        <v>0.03</v>
      </c>
      <c r="J16" s="77">
        <v>750</v>
      </c>
      <c r="K16" s="77">
        <v>22.5</v>
      </c>
      <c r="L16" s="83">
        <v>28</v>
      </c>
      <c r="M16" s="84">
        <v>0.95</v>
      </c>
      <c r="N16" s="79" t="s">
        <v>56</v>
      </c>
      <c r="O16" s="75">
        <v>27</v>
      </c>
      <c r="P16" s="76">
        <v>1</v>
      </c>
      <c r="Q16" s="76">
        <v>0.05</v>
      </c>
      <c r="R16" s="70">
        <v>9</v>
      </c>
    </row>
    <row r="17" spans="1:18" ht="25.5">
      <c r="A17" s="61">
        <v>10</v>
      </c>
      <c r="B17" s="71" t="s">
        <v>73</v>
      </c>
      <c r="C17" s="89" t="s">
        <v>74</v>
      </c>
      <c r="D17" s="73" t="s">
        <v>58</v>
      </c>
      <c r="E17" s="74" t="s">
        <v>58</v>
      </c>
      <c r="F17" s="74" t="s">
        <v>58</v>
      </c>
      <c r="G17" s="82" t="s">
        <v>55</v>
      </c>
      <c r="H17" s="82" t="s">
        <v>55</v>
      </c>
      <c r="I17" s="82" t="s">
        <v>55</v>
      </c>
      <c r="J17" s="82" t="s">
        <v>55</v>
      </c>
      <c r="K17" s="82" t="s">
        <v>55</v>
      </c>
      <c r="L17" s="83">
        <v>29</v>
      </c>
      <c r="M17" s="84">
        <v>0.15</v>
      </c>
      <c r="N17" s="79" t="s">
        <v>56</v>
      </c>
      <c r="O17" s="82" t="s">
        <v>55</v>
      </c>
      <c r="P17" s="82" t="s">
        <v>55</v>
      </c>
      <c r="Q17" s="82" t="s">
        <v>55</v>
      </c>
      <c r="R17" s="70">
        <v>10</v>
      </c>
    </row>
    <row r="18" spans="1:18" ht="38.25">
      <c r="A18" s="61">
        <v>11</v>
      </c>
      <c r="B18" s="71" t="s">
        <v>75</v>
      </c>
      <c r="C18" s="89" t="s">
        <v>76</v>
      </c>
      <c r="D18" s="80">
        <v>30</v>
      </c>
      <c r="E18" s="74" t="s">
        <v>58</v>
      </c>
      <c r="F18" s="74" t="s">
        <v>58</v>
      </c>
      <c r="G18" s="82" t="s">
        <v>55</v>
      </c>
      <c r="H18" s="82" t="s">
        <v>55</v>
      </c>
      <c r="I18" s="82" t="s">
        <v>55</v>
      </c>
      <c r="J18" s="82" t="s">
        <v>55</v>
      </c>
      <c r="K18" s="82" t="s">
        <v>55</v>
      </c>
      <c r="L18" s="87">
        <v>31</v>
      </c>
      <c r="M18" s="84">
        <v>0.05</v>
      </c>
      <c r="N18" s="79" t="s">
        <v>56</v>
      </c>
      <c r="O18" s="82" t="s">
        <v>55</v>
      </c>
      <c r="P18" s="82" t="s">
        <v>55</v>
      </c>
      <c r="Q18" s="82" t="s">
        <v>55</v>
      </c>
      <c r="R18" s="70">
        <v>11</v>
      </c>
    </row>
    <row r="19" spans="1:18" ht="25.5">
      <c r="A19" s="61">
        <v>12</v>
      </c>
      <c r="B19" s="71" t="s">
        <v>77</v>
      </c>
      <c r="C19" s="89" t="s">
        <v>76</v>
      </c>
      <c r="D19" s="80">
        <v>30</v>
      </c>
      <c r="E19" s="74" t="s">
        <v>58</v>
      </c>
      <c r="F19" s="74" t="s">
        <v>58</v>
      </c>
      <c r="G19" s="82" t="s">
        <v>55</v>
      </c>
      <c r="H19" s="82" t="s">
        <v>55</v>
      </c>
      <c r="I19" s="82" t="s">
        <v>55</v>
      </c>
      <c r="J19" s="82" t="s">
        <v>55</v>
      </c>
      <c r="K19" s="82" t="s">
        <v>55</v>
      </c>
      <c r="L19" s="87">
        <v>31</v>
      </c>
      <c r="M19" s="84">
        <v>0.1</v>
      </c>
      <c r="N19" s="79" t="s">
        <v>78</v>
      </c>
      <c r="O19" s="82" t="s">
        <v>55</v>
      </c>
      <c r="P19" s="82" t="s">
        <v>55</v>
      </c>
      <c r="Q19" s="82" t="s">
        <v>55</v>
      </c>
      <c r="R19" s="70">
        <v>12</v>
      </c>
    </row>
    <row r="20" spans="1:18" ht="25.5">
      <c r="A20" s="61">
        <v>13</v>
      </c>
      <c r="B20" s="71" t="s">
        <v>79</v>
      </c>
      <c r="C20" s="89" t="s">
        <v>80</v>
      </c>
      <c r="D20" s="80">
        <v>32</v>
      </c>
      <c r="E20" s="81">
        <v>0.25</v>
      </c>
      <c r="F20" s="81">
        <v>0.34</v>
      </c>
      <c r="G20" s="82" t="s">
        <v>55</v>
      </c>
      <c r="H20" s="82" t="s">
        <v>55</v>
      </c>
      <c r="I20" s="82" t="s">
        <v>55</v>
      </c>
      <c r="J20" s="82" t="s">
        <v>55</v>
      </c>
      <c r="K20" s="82" t="s">
        <v>55</v>
      </c>
      <c r="L20" s="83">
        <v>33</v>
      </c>
      <c r="M20" s="84">
        <v>0.25</v>
      </c>
      <c r="N20" s="79" t="s">
        <v>56</v>
      </c>
      <c r="O20" s="82" t="s">
        <v>55</v>
      </c>
      <c r="P20" s="82" t="s">
        <v>55</v>
      </c>
      <c r="Q20" s="82" t="s">
        <v>55</v>
      </c>
      <c r="R20" s="70">
        <v>13</v>
      </c>
    </row>
    <row r="21" spans="1:18">
      <c r="A21" s="61">
        <v>14</v>
      </c>
      <c r="B21" s="71" t="s">
        <v>81</v>
      </c>
      <c r="C21" s="89" t="s">
        <v>82</v>
      </c>
      <c r="D21" s="80">
        <v>34</v>
      </c>
      <c r="E21" s="81">
        <v>0.9</v>
      </c>
      <c r="F21" s="81">
        <v>0.34</v>
      </c>
      <c r="G21" s="82" t="s">
        <v>55</v>
      </c>
      <c r="H21" s="82" t="s">
        <v>55</v>
      </c>
      <c r="I21" s="82" t="s">
        <v>55</v>
      </c>
      <c r="J21" s="82" t="s">
        <v>55</v>
      </c>
      <c r="K21" s="82" t="s">
        <v>55</v>
      </c>
      <c r="L21" s="83">
        <v>35</v>
      </c>
      <c r="M21" s="84">
        <v>0.9</v>
      </c>
      <c r="N21" s="79" t="s">
        <v>56</v>
      </c>
      <c r="O21" s="82" t="s">
        <v>55</v>
      </c>
      <c r="P21" s="82" t="s">
        <v>55</v>
      </c>
      <c r="Q21" s="82" t="s">
        <v>55</v>
      </c>
      <c r="R21" s="70">
        <v>14</v>
      </c>
    </row>
    <row r="22" spans="1:18">
      <c r="A22" s="61">
        <v>15</v>
      </c>
      <c r="B22" s="71" t="s">
        <v>83</v>
      </c>
      <c r="C22" s="89" t="s">
        <v>82</v>
      </c>
      <c r="D22" s="80">
        <v>36</v>
      </c>
      <c r="E22" s="81">
        <v>0.3</v>
      </c>
      <c r="F22" s="81">
        <v>0.34</v>
      </c>
      <c r="G22" s="82" t="s">
        <v>55</v>
      </c>
      <c r="H22" s="82" t="s">
        <v>55</v>
      </c>
      <c r="I22" s="82" t="s">
        <v>55</v>
      </c>
      <c r="J22" s="82" t="s">
        <v>55</v>
      </c>
      <c r="K22" s="82" t="s">
        <v>55</v>
      </c>
      <c r="L22" s="83">
        <v>37</v>
      </c>
      <c r="M22" s="84">
        <v>0.3</v>
      </c>
      <c r="N22" s="79" t="s">
        <v>56</v>
      </c>
      <c r="O22" s="82" t="s">
        <v>55</v>
      </c>
      <c r="P22" s="82" t="s">
        <v>55</v>
      </c>
      <c r="Q22" s="82" t="s">
        <v>55</v>
      </c>
      <c r="R22" s="70">
        <v>15</v>
      </c>
    </row>
    <row r="23" spans="1:18" ht="25.5">
      <c r="A23" s="61">
        <v>16</v>
      </c>
      <c r="B23" s="71" t="s">
        <v>84</v>
      </c>
      <c r="C23" s="89" t="s">
        <v>82</v>
      </c>
      <c r="D23" s="80">
        <v>38</v>
      </c>
      <c r="E23" s="81">
        <v>0.5</v>
      </c>
      <c r="F23" s="81">
        <v>0.34</v>
      </c>
      <c r="G23" s="82" t="s">
        <v>55</v>
      </c>
      <c r="H23" s="82" t="s">
        <v>55</v>
      </c>
      <c r="I23" s="82" t="s">
        <v>55</v>
      </c>
      <c r="J23" s="82" t="s">
        <v>55</v>
      </c>
      <c r="K23" s="82" t="s">
        <v>55</v>
      </c>
      <c r="L23" s="83">
        <v>39</v>
      </c>
      <c r="M23" s="84">
        <v>0.5</v>
      </c>
      <c r="N23" s="79" t="s">
        <v>56</v>
      </c>
      <c r="O23" s="82" t="s">
        <v>55</v>
      </c>
      <c r="P23" s="82" t="s">
        <v>55</v>
      </c>
      <c r="Q23" s="82" t="s">
        <v>55</v>
      </c>
      <c r="R23" s="70">
        <v>16</v>
      </c>
    </row>
    <row r="24" spans="1:18" ht="38.25">
      <c r="A24" s="61">
        <v>17</v>
      </c>
      <c r="B24" s="90" t="s">
        <v>85</v>
      </c>
      <c r="C24" s="89" t="s">
        <v>86</v>
      </c>
      <c r="D24" s="73" t="s">
        <v>58</v>
      </c>
      <c r="E24" s="74" t="s">
        <v>58</v>
      </c>
      <c r="F24" s="74" t="s">
        <v>58</v>
      </c>
      <c r="G24" s="82" t="s">
        <v>55</v>
      </c>
      <c r="H24" s="82" t="s">
        <v>55</v>
      </c>
      <c r="I24" s="82" t="s">
        <v>55</v>
      </c>
      <c r="J24" s="82" t="s">
        <v>55</v>
      </c>
      <c r="K24" s="82" t="s">
        <v>55</v>
      </c>
      <c r="L24" s="83">
        <v>40</v>
      </c>
      <c r="M24" s="79" t="s">
        <v>87</v>
      </c>
      <c r="N24" s="84">
        <v>0.1</v>
      </c>
      <c r="O24" s="82" t="s">
        <v>55</v>
      </c>
      <c r="P24" s="82" t="s">
        <v>55</v>
      </c>
      <c r="Q24" s="82" t="s">
        <v>55</v>
      </c>
      <c r="R24" s="70">
        <v>17</v>
      </c>
    </row>
    <row r="25" spans="1:18">
      <c r="A25" s="61">
        <v>18</v>
      </c>
      <c r="B25" s="71" t="s">
        <v>88</v>
      </c>
      <c r="C25" s="89" t="s">
        <v>89</v>
      </c>
      <c r="D25" s="80">
        <v>42</v>
      </c>
      <c r="E25" s="81">
        <v>1</v>
      </c>
      <c r="F25" s="81">
        <v>0.34</v>
      </c>
      <c r="G25" s="75">
        <v>41</v>
      </c>
      <c r="H25" s="76">
        <v>1</v>
      </c>
      <c r="I25" s="76">
        <v>0.34</v>
      </c>
      <c r="J25" s="82" t="s">
        <v>55</v>
      </c>
      <c r="K25" s="82" t="s">
        <v>55</v>
      </c>
      <c r="L25" s="83">
        <v>44</v>
      </c>
      <c r="M25" s="84">
        <v>1</v>
      </c>
      <c r="N25" s="84">
        <v>0.34</v>
      </c>
      <c r="O25" s="75">
        <v>43</v>
      </c>
      <c r="P25" s="76">
        <v>1</v>
      </c>
      <c r="Q25" s="76">
        <v>0.34</v>
      </c>
      <c r="R25" s="70">
        <v>18</v>
      </c>
    </row>
    <row r="26" spans="1:18" ht="25.5">
      <c r="A26" s="61">
        <v>19</v>
      </c>
      <c r="B26" s="71" t="s">
        <v>90</v>
      </c>
      <c r="C26" s="89" t="s">
        <v>89</v>
      </c>
      <c r="D26" s="80">
        <v>46</v>
      </c>
      <c r="E26" s="81">
        <v>1</v>
      </c>
      <c r="F26" s="81">
        <v>0.16</v>
      </c>
      <c r="G26" s="75">
        <v>45</v>
      </c>
      <c r="H26" s="76">
        <v>1</v>
      </c>
      <c r="I26" s="76">
        <v>0.16</v>
      </c>
      <c r="J26" s="82" t="s">
        <v>55</v>
      </c>
      <c r="K26" s="82" t="s">
        <v>55</v>
      </c>
      <c r="L26" s="83">
        <v>48</v>
      </c>
      <c r="M26" s="84">
        <v>1</v>
      </c>
      <c r="N26" s="84">
        <v>0.16</v>
      </c>
      <c r="O26" s="75">
        <v>47</v>
      </c>
      <c r="P26" s="76">
        <v>1</v>
      </c>
      <c r="Q26" s="76">
        <v>0.16</v>
      </c>
      <c r="R26" s="70">
        <v>19</v>
      </c>
    </row>
    <row r="27" spans="1:18" ht="25.5">
      <c r="A27" s="61">
        <v>20</v>
      </c>
      <c r="B27" s="71" t="s">
        <v>91</v>
      </c>
      <c r="C27" s="89" t="s">
        <v>92</v>
      </c>
      <c r="D27" s="80">
        <v>50</v>
      </c>
      <c r="E27" s="81">
        <v>1</v>
      </c>
      <c r="F27" s="81">
        <v>0.34</v>
      </c>
      <c r="G27" s="75">
        <v>49</v>
      </c>
      <c r="H27" s="85">
        <v>1</v>
      </c>
      <c r="I27" s="76">
        <v>0.03</v>
      </c>
      <c r="J27" s="77">
        <v>750</v>
      </c>
      <c r="K27" s="77">
        <v>22.5</v>
      </c>
      <c r="L27" s="83">
        <v>52</v>
      </c>
      <c r="M27" s="84">
        <v>1</v>
      </c>
      <c r="N27" s="84">
        <v>0.05</v>
      </c>
      <c r="O27" s="75">
        <v>51</v>
      </c>
      <c r="P27" s="85">
        <v>1</v>
      </c>
      <c r="Q27" s="76">
        <v>0.05</v>
      </c>
      <c r="R27" s="70">
        <v>20</v>
      </c>
    </row>
    <row r="28" spans="1:18">
      <c r="A28" s="61">
        <v>21</v>
      </c>
      <c r="B28" s="71" t="s">
        <v>93</v>
      </c>
      <c r="C28" s="89" t="s">
        <v>94</v>
      </c>
      <c r="D28" s="80">
        <v>54</v>
      </c>
      <c r="E28" s="81">
        <v>1</v>
      </c>
      <c r="F28" s="81">
        <v>0.34</v>
      </c>
      <c r="G28" s="75">
        <v>53</v>
      </c>
      <c r="H28" s="85">
        <v>1</v>
      </c>
      <c r="I28" s="76">
        <v>0.01</v>
      </c>
      <c r="J28" s="77">
        <v>750</v>
      </c>
      <c r="K28" s="77">
        <v>7.5</v>
      </c>
      <c r="L28" s="83">
        <v>56</v>
      </c>
      <c r="M28" s="84">
        <v>1</v>
      </c>
      <c r="N28" s="79" t="s">
        <v>56</v>
      </c>
      <c r="O28" s="75">
        <v>55</v>
      </c>
      <c r="P28" s="85">
        <v>1</v>
      </c>
      <c r="Q28" s="76">
        <v>0.02</v>
      </c>
      <c r="R28" s="70">
        <v>21</v>
      </c>
    </row>
    <row r="29" spans="1:18">
      <c r="A29" s="61">
        <v>22</v>
      </c>
      <c r="B29" s="71" t="s">
        <v>95</v>
      </c>
      <c r="C29" s="89" t="s">
        <v>96</v>
      </c>
      <c r="D29" s="80">
        <v>58</v>
      </c>
      <c r="E29" s="81">
        <v>1</v>
      </c>
      <c r="F29" s="81">
        <v>0.34</v>
      </c>
      <c r="G29" s="75">
        <v>57</v>
      </c>
      <c r="H29" s="76">
        <v>1</v>
      </c>
      <c r="I29" s="76">
        <v>0.03</v>
      </c>
      <c r="J29" s="77">
        <v>750</v>
      </c>
      <c r="K29" s="77">
        <v>22.5</v>
      </c>
      <c r="L29" s="83">
        <v>60</v>
      </c>
      <c r="M29" s="84">
        <v>1</v>
      </c>
      <c r="N29" s="79" t="s">
        <v>56</v>
      </c>
      <c r="O29" s="75">
        <v>59</v>
      </c>
      <c r="P29" s="76">
        <v>1</v>
      </c>
      <c r="Q29" s="76">
        <v>0.05</v>
      </c>
      <c r="R29" s="70">
        <v>22</v>
      </c>
    </row>
    <row r="30" spans="1:18">
      <c r="A30" s="61">
        <v>23</v>
      </c>
      <c r="B30" s="71" t="s">
        <v>97</v>
      </c>
      <c r="C30" s="89" t="s">
        <v>98</v>
      </c>
      <c r="D30" s="80">
        <v>62</v>
      </c>
      <c r="E30" s="81">
        <v>1</v>
      </c>
      <c r="F30" s="81">
        <v>0.34</v>
      </c>
      <c r="G30" s="75">
        <v>61</v>
      </c>
      <c r="H30" s="76">
        <v>1</v>
      </c>
      <c r="I30" s="76">
        <v>0.03</v>
      </c>
      <c r="J30" s="77">
        <v>750</v>
      </c>
      <c r="K30" s="77">
        <v>22.5</v>
      </c>
      <c r="L30" s="83">
        <v>64</v>
      </c>
      <c r="M30" s="84">
        <v>1</v>
      </c>
      <c r="N30" s="84">
        <v>0.05</v>
      </c>
      <c r="O30" s="75">
        <v>63</v>
      </c>
      <c r="P30" s="76">
        <v>1</v>
      </c>
      <c r="Q30" s="76">
        <v>0.05</v>
      </c>
      <c r="R30" s="70">
        <v>23</v>
      </c>
    </row>
    <row r="31" spans="1:18" ht="25.5">
      <c r="A31" s="61">
        <v>24</v>
      </c>
      <c r="B31" s="71" t="s">
        <v>99</v>
      </c>
      <c r="C31" s="89" t="s">
        <v>100</v>
      </c>
      <c r="D31" s="80">
        <v>66</v>
      </c>
      <c r="E31" s="74" t="s">
        <v>101</v>
      </c>
      <c r="F31" s="81">
        <v>0.34</v>
      </c>
      <c r="G31" s="75">
        <v>65</v>
      </c>
      <c r="H31" s="82" t="s">
        <v>102</v>
      </c>
      <c r="I31" s="76">
        <v>0.03</v>
      </c>
      <c r="J31" s="82" t="s">
        <v>55</v>
      </c>
      <c r="K31" s="82" t="s">
        <v>55</v>
      </c>
      <c r="L31" s="83">
        <v>68</v>
      </c>
      <c r="M31" s="79" t="s">
        <v>102</v>
      </c>
      <c r="N31" s="84">
        <v>0.05</v>
      </c>
      <c r="O31" s="75">
        <v>67</v>
      </c>
      <c r="P31" s="82" t="s">
        <v>102</v>
      </c>
      <c r="Q31" s="76">
        <v>0.05</v>
      </c>
      <c r="R31" s="70">
        <v>24</v>
      </c>
    </row>
    <row r="32" spans="1:18" ht="25.5">
      <c r="A32" s="61">
        <v>25</v>
      </c>
      <c r="B32" s="71" t="s">
        <v>103</v>
      </c>
      <c r="C32" s="89" t="s">
        <v>100</v>
      </c>
      <c r="D32" s="73" t="s">
        <v>58</v>
      </c>
      <c r="E32" s="74" t="s">
        <v>58</v>
      </c>
      <c r="F32" s="74" t="s">
        <v>58</v>
      </c>
      <c r="G32" s="75">
        <v>69</v>
      </c>
      <c r="H32" s="82" t="s">
        <v>102</v>
      </c>
      <c r="I32" s="76">
        <v>0.01</v>
      </c>
      <c r="J32" s="82" t="s">
        <v>55</v>
      </c>
      <c r="K32" s="82" t="s">
        <v>55</v>
      </c>
      <c r="L32" s="78" t="s">
        <v>55</v>
      </c>
      <c r="M32" s="79" t="s">
        <v>55</v>
      </c>
      <c r="N32" s="79" t="s">
        <v>55</v>
      </c>
      <c r="O32" s="75">
        <v>70</v>
      </c>
      <c r="P32" s="82" t="s">
        <v>102</v>
      </c>
      <c r="Q32" s="76">
        <v>0.01</v>
      </c>
      <c r="R32" s="70">
        <v>25</v>
      </c>
    </row>
    <row r="33" spans="1:18" ht="25.5">
      <c r="A33" s="61">
        <v>26</v>
      </c>
      <c r="B33" s="71" t="s">
        <v>104</v>
      </c>
      <c r="C33" s="89" t="s">
        <v>105</v>
      </c>
      <c r="D33" s="73" t="s">
        <v>58</v>
      </c>
      <c r="E33" s="74" t="s">
        <v>58</v>
      </c>
      <c r="F33" s="74" t="s">
        <v>58</v>
      </c>
      <c r="G33" s="75">
        <v>71</v>
      </c>
      <c r="H33" s="76">
        <v>1</v>
      </c>
      <c r="I33" s="76">
        <v>0.01</v>
      </c>
      <c r="J33" s="77">
        <v>750</v>
      </c>
      <c r="K33" s="77">
        <v>7.5</v>
      </c>
      <c r="L33" s="78" t="s">
        <v>55</v>
      </c>
      <c r="M33" s="79" t="s">
        <v>55</v>
      </c>
      <c r="N33" s="79" t="s">
        <v>55</v>
      </c>
      <c r="O33" s="75">
        <v>72</v>
      </c>
      <c r="P33" s="76">
        <v>1</v>
      </c>
      <c r="Q33" s="76">
        <v>0.03</v>
      </c>
      <c r="R33" s="70">
        <v>26</v>
      </c>
    </row>
    <row r="34" spans="1:18" ht="25.5">
      <c r="A34" s="61">
        <v>27</v>
      </c>
      <c r="B34" s="71" t="s">
        <v>106</v>
      </c>
      <c r="C34" s="89" t="s">
        <v>107</v>
      </c>
      <c r="D34" s="73" t="s">
        <v>58</v>
      </c>
      <c r="E34" s="74" t="s">
        <v>58</v>
      </c>
      <c r="F34" s="74" t="s">
        <v>58</v>
      </c>
      <c r="G34" s="75">
        <v>73</v>
      </c>
      <c r="H34" s="76">
        <v>1</v>
      </c>
      <c r="I34" s="76">
        <v>0.03</v>
      </c>
      <c r="J34" s="77">
        <v>750</v>
      </c>
      <c r="K34" s="77">
        <v>22.5</v>
      </c>
      <c r="L34" s="78" t="s">
        <v>55</v>
      </c>
      <c r="M34" s="79" t="s">
        <v>55</v>
      </c>
      <c r="N34" s="79" t="s">
        <v>55</v>
      </c>
      <c r="O34" s="75">
        <v>74</v>
      </c>
      <c r="P34" s="76">
        <v>1</v>
      </c>
      <c r="Q34" s="76">
        <v>0.05</v>
      </c>
      <c r="R34" s="70">
        <v>27</v>
      </c>
    </row>
    <row r="35" spans="1:18" ht="38.25">
      <c r="A35" s="61">
        <v>28</v>
      </c>
      <c r="B35" s="71" t="s">
        <v>108</v>
      </c>
      <c r="C35" s="89" t="s">
        <v>109</v>
      </c>
      <c r="D35" s="73" t="s">
        <v>58</v>
      </c>
      <c r="E35" s="74" t="s">
        <v>58</v>
      </c>
      <c r="F35" s="74" t="s">
        <v>58</v>
      </c>
      <c r="G35" s="75">
        <v>75</v>
      </c>
      <c r="H35" s="76">
        <v>1</v>
      </c>
      <c r="I35" s="76">
        <v>0.03</v>
      </c>
      <c r="J35" s="77">
        <v>750</v>
      </c>
      <c r="K35" s="77">
        <v>22.5</v>
      </c>
      <c r="L35" s="78" t="s">
        <v>55</v>
      </c>
      <c r="M35" s="79" t="s">
        <v>55</v>
      </c>
      <c r="N35" s="79" t="s">
        <v>55</v>
      </c>
      <c r="O35" s="75">
        <v>76</v>
      </c>
      <c r="P35" s="76">
        <v>1</v>
      </c>
      <c r="Q35" s="76">
        <v>0.05</v>
      </c>
      <c r="R35" s="70">
        <v>28</v>
      </c>
    </row>
    <row r="36" spans="1:18" ht="38.25">
      <c r="A36" s="61">
        <v>29</v>
      </c>
      <c r="B36" s="71" t="s">
        <v>110</v>
      </c>
      <c r="C36" s="89" t="s">
        <v>109</v>
      </c>
      <c r="D36" s="73" t="s">
        <v>58</v>
      </c>
      <c r="E36" s="74" t="s">
        <v>58</v>
      </c>
      <c r="F36" s="74" t="s">
        <v>58</v>
      </c>
      <c r="G36" s="75">
        <v>77</v>
      </c>
      <c r="H36" s="76">
        <v>1</v>
      </c>
      <c r="I36" s="76">
        <v>0.03</v>
      </c>
      <c r="J36" s="77">
        <v>750</v>
      </c>
      <c r="K36" s="77">
        <v>22.5</v>
      </c>
      <c r="L36" s="78" t="s">
        <v>55</v>
      </c>
      <c r="M36" s="79" t="s">
        <v>55</v>
      </c>
      <c r="N36" s="79" t="s">
        <v>55</v>
      </c>
      <c r="O36" s="75">
        <v>77</v>
      </c>
      <c r="P36" s="76">
        <v>1</v>
      </c>
      <c r="Q36" s="76">
        <v>0.05</v>
      </c>
      <c r="R36" s="70">
        <v>29</v>
      </c>
    </row>
    <row r="37" spans="1:18" ht="25.5">
      <c r="A37" s="61">
        <v>30</v>
      </c>
      <c r="B37" s="71" t="s">
        <v>111</v>
      </c>
      <c r="C37" s="89" t="s">
        <v>112</v>
      </c>
      <c r="D37" s="80">
        <v>80</v>
      </c>
      <c r="E37" s="81">
        <v>1</v>
      </c>
      <c r="F37" s="81">
        <v>0.34</v>
      </c>
      <c r="G37" s="75">
        <v>79</v>
      </c>
      <c r="H37" s="76">
        <v>1</v>
      </c>
      <c r="I37" s="76">
        <v>0.03</v>
      </c>
      <c r="J37" s="77">
        <v>750</v>
      </c>
      <c r="K37" s="77">
        <v>22.5</v>
      </c>
      <c r="L37" s="83">
        <v>82</v>
      </c>
      <c r="M37" s="84">
        <v>1</v>
      </c>
      <c r="N37" s="84">
        <v>0.05</v>
      </c>
      <c r="O37" s="75">
        <v>81</v>
      </c>
      <c r="P37" s="76">
        <v>1</v>
      </c>
      <c r="Q37" s="76">
        <v>0.05</v>
      </c>
      <c r="R37" s="70">
        <v>30</v>
      </c>
    </row>
    <row r="38" spans="1:18">
      <c r="A38" s="61">
        <v>31</v>
      </c>
      <c r="B38" s="71" t="s">
        <v>113</v>
      </c>
      <c r="C38" s="89" t="s">
        <v>114</v>
      </c>
      <c r="D38" s="73" t="s">
        <v>58</v>
      </c>
      <c r="E38" s="74" t="s">
        <v>58</v>
      </c>
      <c r="F38" s="74" t="s">
        <v>58</v>
      </c>
      <c r="G38" s="75">
        <v>83</v>
      </c>
      <c r="H38" s="76">
        <v>1</v>
      </c>
      <c r="I38" s="76">
        <v>0.03</v>
      </c>
      <c r="J38" s="77">
        <v>750</v>
      </c>
      <c r="K38" s="77">
        <v>22.5</v>
      </c>
      <c r="L38" s="83">
        <v>85</v>
      </c>
      <c r="M38" s="84">
        <v>1</v>
      </c>
      <c r="N38" s="84">
        <v>0.05</v>
      </c>
      <c r="O38" s="75">
        <v>84</v>
      </c>
      <c r="P38" s="76">
        <v>1</v>
      </c>
      <c r="Q38" s="76">
        <v>0.05</v>
      </c>
      <c r="R38" s="70">
        <v>31</v>
      </c>
    </row>
    <row r="39" spans="1:18" ht="25.5">
      <c r="A39" s="61">
        <v>32</v>
      </c>
      <c r="B39" s="71" t="s">
        <v>115</v>
      </c>
      <c r="C39" s="89" t="s">
        <v>114</v>
      </c>
      <c r="D39" s="73" t="s">
        <v>58</v>
      </c>
      <c r="E39" s="74" t="s">
        <v>58</v>
      </c>
      <c r="F39" s="74" t="s">
        <v>58</v>
      </c>
      <c r="G39" s="82" t="s">
        <v>55</v>
      </c>
      <c r="H39" s="82" t="s">
        <v>55</v>
      </c>
      <c r="I39" s="82" t="s">
        <v>55</v>
      </c>
      <c r="J39" s="82" t="s">
        <v>55</v>
      </c>
      <c r="K39" s="82" t="s">
        <v>55</v>
      </c>
      <c r="L39" s="78" t="s">
        <v>55</v>
      </c>
      <c r="M39" s="79" t="s">
        <v>55</v>
      </c>
      <c r="N39" s="79" t="s">
        <v>55</v>
      </c>
      <c r="O39" s="75">
        <v>86</v>
      </c>
      <c r="P39" s="76">
        <v>1</v>
      </c>
      <c r="Q39" s="76">
        <v>0.03</v>
      </c>
      <c r="R39" s="70">
        <v>32</v>
      </c>
    </row>
    <row r="40" spans="1:18" ht="38.25">
      <c r="A40" s="61">
        <v>33</v>
      </c>
      <c r="B40" s="90" t="s">
        <v>116</v>
      </c>
      <c r="C40" s="89" t="s">
        <v>117</v>
      </c>
      <c r="D40" s="73" t="s">
        <v>58</v>
      </c>
      <c r="E40" s="81">
        <v>1</v>
      </c>
      <c r="F40" s="81">
        <v>0.01</v>
      </c>
      <c r="G40" s="82" t="s">
        <v>55</v>
      </c>
      <c r="H40" s="76">
        <v>1</v>
      </c>
      <c r="I40" s="76">
        <v>0.01</v>
      </c>
      <c r="J40" s="82" t="s">
        <v>55</v>
      </c>
      <c r="K40" s="82" t="s">
        <v>55</v>
      </c>
      <c r="L40" s="78" t="s">
        <v>55</v>
      </c>
      <c r="M40" s="84">
        <v>1</v>
      </c>
      <c r="N40" s="84">
        <v>0.01</v>
      </c>
      <c r="O40" s="82" t="s">
        <v>55</v>
      </c>
      <c r="P40" s="76">
        <v>1</v>
      </c>
      <c r="Q40" s="76">
        <v>0.01</v>
      </c>
      <c r="R40" s="70">
        <v>33</v>
      </c>
    </row>
    <row r="41" spans="1:18" ht="39" thickBot="1">
      <c r="A41" s="61">
        <v>34</v>
      </c>
      <c r="B41" s="91" t="s">
        <v>118</v>
      </c>
      <c r="C41" s="92" t="s">
        <v>119</v>
      </c>
      <c r="D41" s="93" t="s">
        <v>58</v>
      </c>
      <c r="E41" s="94">
        <v>1</v>
      </c>
      <c r="F41" s="94">
        <v>0.34</v>
      </c>
      <c r="G41" s="95" t="s">
        <v>55</v>
      </c>
      <c r="H41" s="96">
        <v>1</v>
      </c>
      <c r="I41" s="96">
        <v>0.03</v>
      </c>
      <c r="J41" s="97">
        <v>750</v>
      </c>
      <c r="K41" s="97">
        <v>22.5</v>
      </c>
      <c r="L41" s="98" t="s">
        <v>55</v>
      </c>
      <c r="M41" s="99">
        <v>1</v>
      </c>
      <c r="N41" s="99">
        <v>0.05</v>
      </c>
      <c r="O41" s="95" t="s">
        <v>55</v>
      </c>
      <c r="P41" s="96">
        <v>1</v>
      </c>
      <c r="Q41" s="96">
        <v>0.05</v>
      </c>
      <c r="R41" s="70">
        <v>34</v>
      </c>
    </row>
    <row r="42" spans="1:18"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</row>
    <row r="43" spans="1:18" ht="13.15" customHeight="1">
      <c r="B43" s="101" t="s">
        <v>120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</row>
    <row r="44" spans="1:18">
      <c r="B44" s="42" t="s">
        <v>121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</row>
    <row r="45" spans="1:18">
      <c r="B45" s="42" t="s">
        <v>122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</row>
    <row r="46" spans="1:18">
      <c r="B46" s="42" t="s">
        <v>123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</row>
    <row r="47" spans="1:18"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</row>
    <row r="48" spans="1:18" ht="13.5" thickBot="1">
      <c r="B48" s="131" t="s">
        <v>124</v>
      </c>
      <c r="C48" s="131"/>
      <c r="D48" s="131"/>
      <c r="E48" s="131"/>
    </row>
    <row r="49" spans="2:16" ht="26.25" thickBot="1">
      <c r="B49" s="104" t="s">
        <v>125</v>
      </c>
      <c r="C49" s="105" t="s">
        <v>126</v>
      </c>
      <c r="D49" s="105" t="s">
        <v>127</v>
      </c>
      <c r="E49" s="105" t="s">
        <v>128</v>
      </c>
      <c r="I49" s="106" t="s">
        <v>129</v>
      </c>
      <c r="J49" s="107"/>
      <c r="K49" s="107"/>
      <c r="L49" s="107"/>
      <c r="M49" s="107"/>
      <c r="N49" s="107"/>
      <c r="O49" s="107"/>
      <c r="P49" s="108"/>
    </row>
    <row r="50" spans="2:16">
      <c r="B50" s="109" t="s">
        <v>130</v>
      </c>
      <c r="C50" s="110">
        <v>0.15</v>
      </c>
      <c r="D50" s="111">
        <v>0</v>
      </c>
      <c r="E50" s="112">
        <v>0</v>
      </c>
    </row>
    <row r="51" spans="2:16">
      <c r="B51" s="113" t="s">
        <v>131</v>
      </c>
      <c r="C51" s="114">
        <v>0.22</v>
      </c>
      <c r="D51" s="115">
        <v>140</v>
      </c>
      <c r="E51" s="116">
        <v>1260</v>
      </c>
    </row>
    <row r="52" spans="2:16" ht="13.5" thickBot="1">
      <c r="B52" s="117" t="s">
        <v>132</v>
      </c>
      <c r="C52" s="118">
        <v>0.34</v>
      </c>
      <c r="D52" s="119">
        <v>500</v>
      </c>
      <c r="E52" s="120">
        <v>4500</v>
      </c>
    </row>
    <row r="54" spans="2:16">
      <c r="B54" s="121" t="s">
        <v>133</v>
      </c>
    </row>
    <row r="55" spans="2:16">
      <c r="B55" s="122" t="s">
        <v>134</v>
      </c>
    </row>
    <row r="59" spans="2:16" ht="18.75">
      <c r="B59" s="123" t="s">
        <v>135</v>
      </c>
      <c r="G59" s="42" t="s">
        <v>140</v>
      </c>
    </row>
    <row r="60" spans="2:16" ht="18.75">
      <c r="B60" s="123" t="s">
        <v>136</v>
      </c>
    </row>
    <row r="61" spans="2:16">
      <c r="B61" s="124" t="s">
        <v>137</v>
      </c>
    </row>
    <row r="62" spans="2:16">
      <c r="B62" s="124" t="s">
        <v>138</v>
      </c>
    </row>
    <row r="63" spans="2:16" ht="15">
      <c r="B63" s="125" t="s">
        <v>139</v>
      </c>
    </row>
  </sheetData>
  <autoFilter ref="A7:R41" xr:uid="{00000000-0009-0000-0000-000001000000}"/>
  <mergeCells count="9">
    <mergeCell ref="B48:E48"/>
    <mergeCell ref="B1:Q1"/>
    <mergeCell ref="D3:K4"/>
    <mergeCell ref="L3:Q4"/>
    <mergeCell ref="B4:B5"/>
    <mergeCell ref="D5:F5"/>
    <mergeCell ref="G5:K5"/>
    <mergeCell ref="L5:N5"/>
    <mergeCell ref="O5:Q5"/>
  </mergeCells>
  <phoneticPr fontId="11" type="noConversion"/>
  <hyperlinks>
    <hyperlink ref="B61" r:id="rId1" xr:uid="{00000000-0004-0000-0100-000000000000}"/>
    <hyperlink ref="B62" r:id="rId2" xr:uid="{00000000-0004-0000-0100-000001000000}"/>
  </hyperlinks>
  <pageMargins left="0.75" right="0.75" top="1" bottom="1" header="0" footer="0"/>
  <headerFooter alignWithMargins="0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/>
  <sheetData/>
  <phoneticPr fontId="1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Comp. Reten.</vt:lpstr>
      <vt:lpstr>Tabla reten.</vt:lpstr>
      <vt:lpstr>Hoja3</vt:lpstr>
    </vt:vector>
  </TitlesOfParts>
  <Manager>Licdo. Mario Arturo Jimenez Mendoza</Manager>
  <Company>Academia de Finanzas y Tecnologia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 de Comprobante y Tabla de retencion</dc:title>
  <dc:subject>Tributos</dc:subject>
  <dc:creator>Licdo. Mario Arturo Jimenez Mendoza</dc:creator>
  <dc:description>Contador Publico Independiente_x000d_
mariooarturojimenez@gmail.com_x000d_
academiadefinanzasytecnologia@gmil.com_x000d_
04244337875</dc:description>
  <cp:lastModifiedBy>Juan</cp:lastModifiedBy>
  <cp:lastPrinted>2013-03-06T23:06:37Z</cp:lastPrinted>
  <dcterms:created xsi:type="dcterms:W3CDTF">2013-03-06T22:56:58Z</dcterms:created>
  <dcterms:modified xsi:type="dcterms:W3CDTF">2025-07-01T14:35:21Z</dcterms:modified>
  <cp:category>Tributos</cp:category>
</cp:coreProperties>
</file>